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asconcelos.mpv\Desktop\Licitações\Nova contratação_Locação Veículos_DPP\Planejamento - Locação veículos DPP 2026\Planilha de Custo da Administração\Modelo de planilha de custo e orientações\"/>
    </mc:Choice>
  </mc:AlternateContent>
  <xr:revisionPtr revIDLastSave="0" documentId="13_ncr:1_{64E816BD-DEBA-4E63-91EC-144C9A9879B3}" xr6:coauthVersionLast="47" xr6:coauthVersionMax="47" xr10:uidLastSave="{00000000-0000-0000-0000-000000000000}"/>
  <bookViews>
    <workbookView xWindow="-90" yWindow="-90" windowWidth="28980" windowHeight="15660" activeTab="3" xr2:uid="{00000000-000D-0000-FFFF-FFFF00000000}"/>
  </bookViews>
  <sheets>
    <sheet name="Região Nordeste " sheetId="1" r:id="rId1"/>
    <sheet name="Região Sul" sheetId="10" r:id="rId2"/>
    <sheet name="Região Sudeste" sheetId="11" r:id="rId3"/>
    <sheet name="Região Centro-Oeste e Norte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" i="12" l="1"/>
  <c r="X8" i="12"/>
  <c r="X9" i="12"/>
  <c r="X10" i="12"/>
  <c r="X11" i="12"/>
  <c r="X12" i="12"/>
  <c r="X13" i="12"/>
  <c r="X14" i="12"/>
  <c r="X15" i="12"/>
  <c r="X16" i="12"/>
  <c r="X17" i="12"/>
  <c r="X6" i="12"/>
  <c r="I6" i="12" l="1"/>
  <c r="G6" i="12"/>
  <c r="E6" i="12"/>
  <c r="W40" i="12"/>
  <c r="W40" i="11"/>
  <c r="X7" i="11"/>
  <c r="X8" i="11"/>
  <c r="X9" i="11"/>
  <c r="X10" i="11"/>
  <c r="X11" i="11"/>
  <c r="X12" i="11"/>
  <c r="X13" i="11"/>
  <c r="X14" i="11"/>
  <c r="X15" i="11"/>
  <c r="X16" i="11"/>
  <c r="X17" i="11"/>
  <c r="W40" i="1"/>
  <c r="W40" i="10"/>
  <c r="X22" i="10"/>
  <c r="X23" i="10"/>
  <c r="X24" i="10"/>
  <c r="X25" i="10"/>
  <c r="X26" i="10"/>
  <c r="X27" i="10"/>
  <c r="X28" i="10"/>
  <c r="X29" i="10"/>
  <c r="X30" i="10"/>
  <c r="X31" i="10"/>
  <c r="X32" i="10"/>
  <c r="X7" i="10"/>
  <c r="X8" i="10"/>
  <c r="X9" i="10"/>
  <c r="X10" i="10"/>
  <c r="X11" i="10"/>
  <c r="X12" i="10"/>
  <c r="X13" i="10"/>
  <c r="X14" i="10"/>
  <c r="X15" i="10"/>
  <c r="X16" i="10"/>
  <c r="X17" i="10"/>
  <c r="X7" i="1"/>
  <c r="X8" i="1"/>
  <c r="X9" i="1"/>
  <c r="X10" i="1"/>
  <c r="X11" i="1"/>
  <c r="X12" i="1"/>
  <c r="X13" i="1"/>
  <c r="X14" i="1"/>
  <c r="X15" i="1"/>
  <c r="X16" i="1"/>
  <c r="X17" i="1"/>
  <c r="X44" i="12" l="1"/>
  <c r="X43" i="12"/>
  <c r="X42" i="12"/>
  <c r="D39" i="12"/>
  <c r="X39" i="12" s="1"/>
  <c r="C39" i="12"/>
  <c r="X38" i="12"/>
  <c r="D38" i="12"/>
  <c r="C38" i="12"/>
  <c r="X37" i="12"/>
  <c r="X35" i="12"/>
  <c r="D25" i="12"/>
  <c r="X25" i="12" s="1"/>
  <c r="U17" i="12"/>
  <c r="Q17" i="12"/>
  <c r="M17" i="12"/>
  <c r="N17" i="12" s="1"/>
  <c r="O17" i="12" s="1"/>
  <c r="H17" i="12"/>
  <c r="D32" i="12" s="1"/>
  <c r="X32" i="12" s="1"/>
  <c r="G17" i="12"/>
  <c r="F17" i="12"/>
  <c r="E17" i="12"/>
  <c r="U16" i="12"/>
  <c r="V16" i="12" s="1"/>
  <c r="W16" i="12" s="1"/>
  <c r="Q16" i="12"/>
  <c r="M16" i="12"/>
  <c r="N16" i="12" s="1"/>
  <c r="O16" i="12" s="1"/>
  <c r="H16" i="12"/>
  <c r="D31" i="12" s="1"/>
  <c r="X31" i="12" s="1"/>
  <c r="G16" i="12"/>
  <c r="F16" i="12"/>
  <c r="E16" i="12"/>
  <c r="U15" i="12"/>
  <c r="V15" i="12" s="1"/>
  <c r="W15" i="12" s="1"/>
  <c r="Q15" i="12"/>
  <c r="M15" i="12"/>
  <c r="N15" i="12" s="1"/>
  <c r="O15" i="12" s="1"/>
  <c r="H15" i="12"/>
  <c r="J15" i="12" s="1"/>
  <c r="G15" i="12"/>
  <c r="F15" i="12"/>
  <c r="E15" i="12"/>
  <c r="K15" i="12" s="1"/>
  <c r="U14" i="12"/>
  <c r="Q14" i="12"/>
  <c r="M14" i="12"/>
  <c r="N14" i="12" s="1"/>
  <c r="O14" i="12" s="1"/>
  <c r="H14" i="12"/>
  <c r="J14" i="12" s="1"/>
  <c r="G14" i="12"/>
  <c r="F14" i="12"/>
  <c r="E14" i="12"/>
  <c r="U13" i="12"/>
  <c r="V13" i="12" s="1"/>
  <c r="W13" i="12" s="1"/>
  <c r="Q13" i="12"/>
  <c r="M13" i="12"/>
  <c r="N13" i="12" s="1"/>
  <c r="O13" i="12" s="1"/>
  <c r="H13" i="12"/>
  <c r="D28" i="12" s="1"/>
  <c r="X28" i="12" s="1"/>
  <c r="G13" i="12"/>
  <c r="F13" i="12"/>
  <c r="E13" i="12"/>
  <c r="U12" i="12"/>
  <c r="Q12" i="12"/>
  <c r="M12" i="12"/>
  <c r="N12" i="12" s="1"/>
  <c r="O12" i="12" s="1"/>
  <c r="H12" i="12"/>
  <c r="D27" i="12" s="1"/>
  <c r="X27" i="12" s="1"/>
  <c r="G12" i="12"/>
  <c r="I12" i="12" s="1"/>
  <c r="F12" i="12"/>
  <c r="E12" i="12"/>
  <c r="U11" i="12"/>
  <c r="Q11" i="12"/>
  <c r="N11" i="12"/>
  <c r="M11" i="12"/>
  <c r="O11" i="12" s="1"/>
  <c r="H11" i="12"/>
  <c r="D26" i="12" s="1"/>
  <c r="X26" i="12" s="1"/>
  <c r="G11" i="12"/>
  <c r="F11" i="12"/>
  <c r="E11" i="12"/>
  <c r="U10" i="12"/>
  <c r="V10" i="12" s="1"/>
  <c r="W10" i="12" s="1"/>
  <c r="Q10" i="12"/>
  <c r="M10" i="12"/>
  <c r="H10" i="12"/>
  <c r="J10" i="12" s="1"/>
  <c r="G10" i="12"/>
  <c r="F10" i="12"/>
  <c r="E10" i="12"/>
  <c r="K10" i="12" s="1"/>
  <c r="U9" i="12"/>
  <c r="V9" i="12" s="1"/>
  <c r="W9" i="12" s="1"/>
  <c r="Q9" i="12"/>
  <c r="R9" i="12" s="1"/>
  <c r="M9" i="12"/>
  <c r="H9" i="12"/>
  <c r="D24" i="12" s="1"/>
  <c r="X24" i="12" s="1"/>
  <c r="G9" i="12"/>
  <c r="F9" i="12"/>
  <c r="E9" i="12"/>
  <c r="U8" i="12"/>
  <c r="V8" i="12" s="1"/>
  <c r="W8" i="12" s="1"/>
  <c r="Q8" i="12"/>
  <c r="M8" i="12"/>
  <c r="H8" i="12"/>
  <c r="D23" i="12" s="1"/>
  <c r="X23" i="12" s="1"/>
  <c r="G8" i="12"/>
  <c r="F8" i="12"/>
  <c r="E8" i="12"/>
  <c r="U7" i="12"/>
  <c r="V7" i="12" s="1"/>
  <c r="W7" i="12" s="1"/>
  <c r="Q7" i="12"/>
  <c r="R7" i="12" s="1"/>
  <c r="M7" i="12"/>
  <c r="H7" i="12"/>
  <c r="D22" i="12" s="1"/>
  <c r="X22" i="12" s="1"/>
  <c r="G7" i="12"/>
  <c r="I7" i="12" s="1"/>
  <c r="F7" i="12"/>
  <c r="E7" i="12"/>
  <c r="U6" i="12"/>
  <c r="R6" i="12"/>
  <c r="S6" i="12" s="1"/>
  <c r="Q6" i="12"/>
  <c r="N6" i="12"/>
  <c r="O6" i="12" s="1"/>
  <c r="M6" i="12"/>
  <c r="H6" i="12"/>
  <c r="J6" i="12" s="1"/>
  <c r="F6" i="12"/>
  <c r="X44" i="11"/>
  <c r="X43" i="11"/>
  <c r="X42" i="11"/>
  <c r="X39" i="11"/>
  <c r="D39" i="11"/>
  <c r="C39" i="11"/>
  <c r="X38" i="11"/>
  <c r="D38" i="11"/>
  <c r="C38" i="11"/>
  <c r="X37" i="11"/>
  <c r="X35" i="11"/>
  <c r="D25" i="11"/>
  <c r="X25" i="11" s="1"/>
  <c r="U17" i="11"/>
  <c r="V17" i="11" s="1"/>
  <c r="W17" i="11" s="1"/>
  <c r="Q17" i="11"/>
  <c r="M17" i="11"/>
  <c r="N17" i="11" s="1"/>
  <c r="H17" i="11"/>
  <c r="D32" i="11" s="1"/>
  <c r="X32" i="11" s="1"/>
  <c r="G17" i="11"/>
  <c r="F17" i="11"/>
  <c r="E17" i="11"/>
  <c r="U16" i="11"/>
  <c r="V16" i="11" s="1"/>
  <c r="W16" i="11" s="1"/>
  <c r="Q16" i="11"/>
  <c r="M16" i="11"/>
  <c r="N16" i="11" s="1"/>
  <c r="H16" i="11"/>
  <c r="D31" i="11" s="1"/>
  <c r="X31" i="11" s="1"/>
  <c r="G16" i="11"/>
  <c r="F16" i="11"/>
  <c r="E16" i="11"/>
  <c r="U15" i="11"/>
  <c r="V15" i="11" s="1"/>
  <c r="W15" i="11" s="1"/>
  <c r="Q15" i="11"/>
  <c r="M15" i="11"/>
  <c r="N15" i="11" s="1"/>
  <c r="J15" i="11"/>
  <c r="H15" i="11"/>
  <c r="D30" i="11" s="1"/>
  <c r="X30" i="11" s="1"/>
  <c r="G15" i="11"/>
  <c r="F15" i="11"/>
  <c r="E15" i="11"/>
  <c r="U14" i="11"/>
  <c r="V14" i="11" s="1"/>
  <c r="W14" i="11" s="1"/>
  <c r="Q14" i="11"/>
  <c r="M14" i="11"/>
  <c r="N14" i="11" s="1"/>
  <c r="H14" i="11"/>
  <c r="J14" i="11" s="1"/>
  <c r="G14" i="11"/>
  <c r="F14" i="11"/>
  <c r="E14" i="11"/>
  <c r="U13" i="11"/>
  <c r="V13" i="11" s="1"/>
  <c r="W13" i="11" s="1"/>
  <c r="Q13" i="11"/>
  <c r="M13" i="11"/>
  <c r="N13" i="11" s="1"/>
  <c r="H13" i="11"/>
  <c r="D28" i="11" s="1"/>
  <c r="X28" i="11" s="1"/>
  <c r="G13" i="11"/>
  <c r="F13" i="11"/>
  <c r="E13" i="11"/>
  <c r="U12" i="11"/>
  <c r="V12" i="11" s="1"/>
  <c r="W12" i="11" s="1"/>
  <c r="Q12" i="11"/>
  <c r="M12" i="11"/>
  <c r="N12" i="11" s="1"/>
  <c r="H12" i="11"/>
  <c r="D27" i="11" s="1"/>
  <c r="X27" i="11" s="1"/>
  <c r="G12" i="11"/>
  <c r="I12" i="11" s="1"/>
  <c r="F12" i="11"/>
  <c r="E12" i="11"/>
  <c r="U11" i="11"/>
  <c r="V11" i="11" s="1"/>
  <c r="W11" i="11" s="1"/>
  <c r="R11" i="11"/>
  <c r="S11" i="11" s="1"/>
  <c r="Q11" i="11"/>
  <c r="N11" i="11"/>
  <c r="M11" i="11"/>
  <c r="O11" i="11" s="1"/>
  <c r="H11" i="11"/>
  <c r="D26" i="11" s="1"/>
  <c r="X26" i="11" s="1"/>
  <c r="G11" i="11"/>
  <c r="F11" i="11"/>
  <c r="E11" i="11"/>
  <c r="U10" i="11"/>
  <c r="V10" i="11" s="1"/>
  <c r="W10" i="11" s="1"/>
  <c r="Q10" i="11"/>
  <c r="R10" i="11" s="1"/>
  <c r="S10" i="11" s="1"/>
  <c r="N10" i="11"/>
  <c r="M10" i="11"/>
  <c r="H10" i="11"/>
  <c r="J10" i="11" s="1"/>
  <c r="G10" i="11"/>
  <c r="F10" i="11"/>
  <c r="E10" i="11"/>
  <c r="U9" i="11"/>
  <c r="V9" i="11" s="1"/>
  <c r="W9" i="11" s="1"/>
  <c r="Q9" i="11"/>
  <c r="R9" i="11" s="1"/>
  <c r="S9" i="11" s="1"/>
  <c r="M9" i="11"/>
  <c r="H9" i="11"/>
  <c r="D24" i="11" s="1"/>
  <c r="X24" i="11" s="1"/>
  <c r="G9" i="11"/>
  <c r="F9" i="11"/>
  <c r="E9" i="11"/>
  <c r="U8" i="11"/>
  <c r="V8" i="11" s="1"/>
  <c r="W8" i="11" s="1"/>
  <c r="Q8" i="11"/>
  <c r="R8" i="11" s="1"/>
  <c r="S8" i="11" s="1"/>
  <c r="M8" i="11"/>
  <c r="H8" i="11"/>
  <c r="D23" i="11" s="1"/>
  <c r="X23" i="11" s="1"/>
  <c r="G8" i="11"/>
  <c r="F8" i="11"/>
  <c r="E8" i="11"/>
  <c r="U7" i="11"/>
  <c r="Q7" i="11"/>
  <c r="R7" i="11" s="1"/>
  <c r="S7" i="11" s="1"/>
  <c r="M7" i="11"/>
  <c r="H7" i="11"/>
  <c r="D22" i="11" s="1"/>
  <c r="X22" i="11" s="1"/>
  <c r="G7" i="11"/>
  <c r="I7" i="11" s="1"/>
  <c r="F7" i="11"/>
  <c r="E7" i="11"/>
  <c r="U6" i="11"/>
  <c r="Q6" i="11"/>
  <c r="R6" i="11" s="1"/>
  <c r="S6" i="11" s="1"/>
  <c r="M6" i="11"/>
  <c r="H6" i="11"/>
  <c r="J6" i="11" s="1"/>
  <c r="G6" i="11"/>
  <c r="F6" i="11"/>
  <c r="E6" i="11"/>
  <c r="X44" i="10"/>
  <c r="X43" i="10"/>
  <c r="X42" i="10"/>
  <c r="W45" i="10" s="1"/>
  <c r="W46" i="10" s="1"/>
  <c r="D39" i="10"/>
  <c r="X39" i="10" s="1"/>
  <c r="C39" i="10"/>
  <c r="D38" i="10"/>
  <c r="X38" i="10" s="1"/>
  <c r="C38" i="10"/>
  <c r="X37" i="10"/>
  <c r="X35" i="10"/>
  <c r="D24" i="10"/>
  <c r="D23" i="10"/>
  <c r="D22" i="10"/>
  <c r="U17" i="10"/>
  <c r="Q17" i="10"/>
  <c r="R17" i="10" s="1"/>
  <c r="S17" i="10" s="1"/>
  <c r="M17" i="10"/>
  <c r="H17" i="10"/>
  <c r="J17" i="10" s="1"/>
  <c r="G17" i="10"/>
  <c r="F17" i="10"/>
  <c r="E17" i="10"/>
  <c r="U16" i="10"/>
  <c r="Q16" i="10"/>
  <c r="R16" i="10" s="1"/>
  <c r="S16" i="10" s="1"/>
  <c r="N16" i="10"/>
  <c r="M16" i="10"/>
  <c r="H16" i="10"/>
  <c r="D31" i="10" s="1"/>
  <c r="G16" i="10"/>
  <c r="F16" i="10"/>
  <c r="E16" i="10"/>
  <c r="V15" i="10"/>
  <c r="U15" i="10"/>
  <c r="Q15" i="10"/>
  <c r="R15" i="10" s="1"/>
  <c r="S15" i="10" s="1"/>
  <c r="M15" i="10"/>
  <c r="H15" i="10"/>
  <c r="J15" i="10" s="1"/>
  <c r="G15" i="10"/>
  <c r="F15" i="10"/>
  <c r="E15" i="10"/>
  <c r="V14" i="10"/>
  <c r="U14" i="10"/>
  <c r="Q14" i="10"/>
  <c r="R14" i="10" s="1"/>
  <c r="S14" i="10" s="1"/>
  <c r="M14" i="10"/>
  <c r="H14" i="10"/>
  <c r="J14" i="10" s="1"/>
  <c r="G14" i="10"/>
  <c r="F14" i="10"/>
  <c r="E14" i="10"/>
  <c r="U13" i="10"/>
  <c r="V13" i="10" s="1"/>
  <c r="Q13" i="10"/>
  <c r="R13" i="10" s="1"/>
  <c r="S13" i="10" s="1"/>
  <c r="N13" i="10"/>
  <c r="M13" i="10"/>
  <c r="H13" i="10"/>
  <c r="J13" i="10" s="1"/>
  <c r="G13" i="10"/>
  <c r="F13" i="10"/>
  <c r="E13" i="10"/>
  <c r="U12" i="10"/>
  <c r="Q12" i="10"/>
  <c r="R12" i="10" s="1"/>
  <c r="S12" i="10" s="1"/>
  <c r="N12" i="10"/>
  <c r="M12" i="10"/>
  <c r="J12" i="10"/>
  <c r="I12" i="10"/>
  <c r="H12" i="10"/>
  <c r="D27" i="10" s="1"/>
  <c r="G12" i="10"/>
  <c r="F12" i="10"/>
  <c r="E12" i="10"/>
  <c r="U11" i="10"/>
  <c r="V11" i="10" s="1"/>
  <c r="W11" i="10" s="1"/>
  <c r="R11" i="10"/>
  <c r="Q11" i="10"/>
  <c r="M11" i="10"/>
  <c r="N11" i="10" s="1"/>
  <c r="J11" i="10"/>
  <c r="H11" i="10"/>
  <c r="D26" i="10" s="1"/>
  <c r="G11" i="10"/>
  <c r="F11" i="10"/>
  <c r="E11" i="10"/>
  <c r="U10" i="10"/>
  <c r="V10" i="10" s="1"/>
  <c r="W10" i="10" s="1"/>
  <c r="R10" i="10"/>
  <c r="Q10" i="10"/>
  <c r="M10" i="10"/>
  <c r="N10" i="10" s="1"/>
  <c r="H10" i="10"/>
  <c r="J10" i="10" s="1"/>
  <c r="G10" i="10"/>
  <c r="F10" i="10"/>
  <c r="E10" i="10"/>
  <c r="U9" i="10"/>
  <c r="V9" i="10" s="1"/>
  <c r="W9" i="10" s="1"/>
  <c r="Q9" i="10"/>
  <c r="M9" i="10"/>
  <c r="N9" i="10" s="1"/>
  <c r="J9" i="10"/>
  <c r="H9" i="10"/>
  <c r="G9" i="10"/>
  <c r="F9" i="10"/>
  <c r="E9" i="10"/>
  <c r="U8" i="10"/>
  <c r="V8" i="10" s="1"/>
  <c r="W8" i="10" s="1"/>
  <c r="Q8" i="10"/>
  <c r="M8" i="10"/>
  <c r="N8" i="10" s="1"/>
  <c r="H8" i="10"/>
  <c r="J8" i="10" s="1"/>
  <c r="G8" i="10"/>
  <c r="F8" i="10"/>
  <c r="E8" i="10"/>
  <c r="U7" i="10"/>
  <c r="V7" i="10" s="1"/>
  <c r="W7" i="10" s="1"/>
  <c r="Q7" i="10"/>
  <c r="R7" i="10" s="1"/>
  <c r="M7" i="10"/>
  <c r="N7" i="10" s="1"/>
  <c r="J7" i="10"/>
  <c r="H7" i="10"/>
  <c r="G7" i="10"/>
  <c r="I7" i="10" s="1"/>
  <c r="F7" i="10"/>
  <c r="E7" i="10"/>
  <c r="U6" i="10"/>
  <c r="V6" i="10" s="1"/>
  <c r="W6" i="10" s="1"/>
  <c r="Q6" i="10"/>
  <c r="M6" i="10"/>
  <c r="H6" i="10"/>
  <c r="J6" i="10" s="1"/>
  <c r="G6" i="10"/>
  <c r="F6" i="10"/>
  <c r="E6" i="10"/>
  <c r="V17" i="12" l="1"/>
  <c r="W17" i="12" s="1"/>
  <c r="W14" i="12"/>
  <c r="D29" i="12"/>
  <c r="X29" i="12" s="1"/>
  <c r="V14" i="12"/>
  <c r="K14" i="12"/>
  <c r="V12" i="12"/>
  <c r="W12" i="12" s="1"/>
  <c r="K6" i="12"/>
  <c r="W45" i="12"/>
  <c r="W45" i="11"/>
  <c r="K17" i="11"/>
  <c r="J17" i="11"/>
  <c r="J16" i="11"/>
  <c r="K16" i="11" s="1"/>
  <c r="K15" i="11"/>
  <c r="D29" i="11"/>
  <c r="X29" i="11" s="1"/>
  <c r="K14" i="11"/>
  <c r="K10" i="11"/>
  <c r="O10" i="11"/>
  <c r="D32" i="10"/>
  <c r="N17" i="10"/>
  <c r="O17" i="10" s="1"/>
  <c r="W17" i="10"/>
  <c r="V17" i="10"/>
  <c r="W16" i="10"/>
  <c r="V16" i="10"/>
  <c r="O16" i="10"/>
  <c r="K15" i="10"/>
  <c r="N15" i="10"/>
  <c r="O15" i="10" s="1"/>
  <c r="D30" i="10"/>
  <c r="W15" i="10"/>
  <c r="N14" i="10"/>
  <c r="O14" i="10" s="1"/>
  <c r="W14" i="10"/>
  <c r="O13" i="10"/>
  <c r="W13" i="10"/>
  <c r="O12" i="10"/>
  <c r="K12" i="10"/>
  <c r="V12" i="10"/>
  <c r="W12" i="10" s="1"/>
  <c r="K11" i="10"/>
  <c r="S11" i="10"/>
  <c r="K10" i="10"/>
  <c r="D25" i="10"/>
  <c r="S10" i="10"/>
  <c r="S9" i="10"/>
  <c r="R9" i="10"/>
  <c r="S8" i="10"/>
  <c r="R8" i="10"/>
  <c r="K8" i="10"/>
  <c r="S7" i="10"/>
  <c r="K7" i="10"/>
  <c r="O6" i="10"/>
  <c r="N6" i="10"/>
  <c r="K9" i="12"/>
  <c r="K17" i="12"/>
  <c r="S15" i="12"/>
  <c r="S14" i="12"/>
  <c r="R8" i="12"/>
  <c r="S8" i="12" s="1"/>
  <c r="R10" i="12"/>
  <c r="S10" i="12" s="1"/>
  <c r="R11" i="12"/>
  <c r="S11" i="12" s="1"/>
  <c r="D21" i="12"/>
  <c r="X21" i="12" s="1"/>
  <c r="W33" i="12" s="1"/>
  <c r="S7" i="12"/>
  <c r="S9" i="12"/>
  <c r="R12" i="12"/>
  <c r="S12" i="12" s="1"/>
  <c r="R13" i="12"/>
  <c r="S13" i="12" s="1"/>
  <c r="R14" i="12"/>
  <c r="R15" i="12"/>
  <c r="R16" i="12"/>
  <c r="S16" i="12" s="1"/>
  <c r="R17" i="12"/>
  <c r="S17" i="12" s="1"/>
  <c r="V6" i="12"/>
  <c r="W6" i="12" s="1"/>
  <c r="J7" i="12"/>
  <c r="K7" i="12" s="1"/>
  <c r="J8" i="12"/>
  <c r="K8" i="12" s="1"/>
  <c r="J9" i="12"/>
  <c r="J11" i="12"/>
  <c r="K11" i="12" s="1"/>
  <c r="D30" i="12"/>
  <c r="X30" i="12" s="1"/>
  <c r="V11" i="12"/>
  <c r="W11" i="12" s="1"/>
  <c r="J12" i="12"/>
  <c r="K12" i="12" s="1"/>
  <c r="J13" i="12"/>
  <c r="K13" i="12" s="1"/>
  <c r="J16" i="12"/>
  <c r="K16" i="12" s="1"/>
  <c r="J17" i="12"/>
  <c r="N7" i="12"/>
  <c r="O7" i="12" s="1"/>
  <c r="N8" i="12"/>
  <c r="O8" i="12" s="1"/>
  <c r="N9" i="12"/>
  <c r="O9" i="12" s="1"/>
  <c r="N10" i="12"/>
  <c r="O10" i="12" s="1"/>
  <c r="K6" i="11"/>
  <c r="K11" i="11"/>
  <c r="D21" i="11"/>
  <c r="X21" i="11" s="1"/>
  <c r="W33" i="11" s="1"/>
  <c r="O12" i="11"/>
  <c r="O13" i="11"/>
  <c r="O14" i="11"/>
  <c r="O15" i="11"/>
  <c r="O16" i="11"/>
  <c r="O17" i="11"/>
  <c r="R12" i="11"/>
  <c r="S12" i="11" s="1"/>
  <c r="R13" i="11"/>
  <c r="S13" i="11" s="1"/>
  <c r="R14" i="11"/>
  <c r="S14" i="11" s="1"/>
  <c r="R15" i="11"/>
  <c r="S15" i="11" s="1"/>
  <c r="R16" i="11"/>
  <c r="S16" i="11" s="1"/>
  <c r="R17" i="11"/>
  <c r="S17" i="11" s="1"/>
  <c r="V6" i="11"/>
  <c r="W6" i="11" s="1"/>
  <c r="J7" i="11"/>
  <c r="K7" i="11" s="1"/>
  <c r="J8" i="11"/>
  <c r="K8" i="11" s="1"/>
  <c r="J9" i="11"/>
  <c r="K9" i="11" s="1"/>
  <c r="J11" i="11"/>
  <c r="V7" i="11"/>
  <c r="W7" i="11" s="1"/>
  <c r="J12" i="11"/>
  <c r="K12" i="11" s="1"/>
  <c r="J13" i="11"/>
  <c r="K13" i="11" s="1"/>
  <c r="N6" i="11"/>
  <c r="O6" i="11" s="1"/>
  <c r="N7" i="11"/>
  <c r="O7" i="11" s="1"/>
  <c r="N8" i="11"/>
  <c r="O8" i="11" s="1"/>
  <c r="N9" i="11"/>
  <c r="O9" i="11" s="1"/>
  <c r="K6" i="10"/>
  <c r="K9" i="10"/>
  <c r="K14" i="10"/>
  <c r="K13" i="10"/>
  <c r="K17" i="10"/>
  <c r="O8" i="10"/>
  <c r="O10" i="10"/>
  <c r="D28" i="10"/>
  <c r="R6" i="10"/>
  <c r="S6" i="10" s="1"/>
  <c r="O7" i="10"/>
  <c r="D21" i="10"/>
  <c r="X21" i="10" s="1"/>
  <c r="D29" i="10"/>
  <c r="O9" i="10"/>
  <c r="O11" i="10"/>
  <c r="J16" i="10"/>
  <c r="K16" i="10" s="1"/>
  <c r="F17" i="1"/>
  <c r="H17" i="1"/>
  <c r="J17" i="1" s="1"/>
  <c r="M17" i="1"/>
  <c r="Q17" i="1"/>
  <c r="U17" i="1"/>
  <c r="F16" i="1"/>
  <c r="H16" i="1"/>
  <c r="D31" i="1" s="1"/>
  <c r="X31" i="1" s="1"/>
  <c r="M16" i="1"/>
  <c r="Q16" i="1"/>
  <c r="U16" i="1"/>
  <c r="E17" i="1"/>
  <c r="K17" i="1" s="1"/>
  <c r="G17" i="1"/>
  <c r="E16" i="1"/>
  <c r="G16" i="1"/>
  <c r="X6" i="10" l="1"/>
  <c r="S17" i="1"/>
  <c r="N17" i="1"/>
  <c r="O17" i="1" s="1"/>
  <c r="W16" i="1"/>
  <c r="S16" i="1"/>
  <c r="N16" i="1"/>
  <c r="O16" i="1"/>
  <c r="X6" i="11"/>
  <c r="W33" i="10"/>
  <c r="R16" i="1"/>
  <c r="R17" i="1"/>
  <c r="J16" i="1"/>
  <c r="K16" i="1" s="1"/>
  <c r="D32" i="1"/>
  <c r="X32" i="1" s="1"/>
  <c r="V16" i="1"/>
  <c r="V17" i="1"/>
  <c r="W17" i="1" s="1"/>
  <c r="C38" i="1"/>
  <c r="G10" i="1"/>
  <c r="G12" i="1"/>
  <c r="I12" i="1" s="1"/>
  <c r="G7" i="1"/>
  <c r="I7" i="1" s="1"/>
  <c r="E12" i="1"/>
  <c r="E7" i="1"/>
  <c r="E8" i="1"/>
  <c r="E9" i="1"/>
  <c r="E10" i="1"/>
  <c r="E11" i="1"/>
  <c r="E13" i="1"/>
  <c r="E14" i="1"/>
  <c r="E15" i="1"/>
  <c r="E6" i="1"/>
  <c r="G8" i="1"/>
  <c r="G9" i="1"/>
  <c r="G11" i="1"/>
  <c r="G13" i="1"/>
  <c r="G14" i="1"/>
  <c r="G15" i="1"/>
  <c r="G6" i="1"/>
  <c r="D39" i="1"/>
  <c r="D38" i="1"/>
  <c r="U7" i="1"/>
  <c r="U8" i="1"/>
  <c r="U9" i="1"/>
  <c r="U10" i="1"/>
  <c r="U11" i="1"/>
  <c r="U12" i="1"/>
  <c r="U13" i="1"/>
  <c r="U14" i="1"/>
  <c r="U15" i="1"/>
  <c r="U6" i="1"/>
  <c r="V6" i="1" s="1"/>
  <c r="Q7" i="1"/>
  <c r="Q8" i="1"/>
  <c r="Q9" i="1"/>
  <c r="Q10" i="1"/>
  <c r="Q11" i="1"/>
  <c r="Q12" i="1"/>
  <c r="Q13" i="1"/>
  <c r="Q14" i="1"/>
  <c r="Q15" i="1"/>
  <c r="Q6" i="1"/>
  <c r="R6" i="1" s="1"/>
  <c r="M7" i="1"/>
  <c r="M8" i="1"/>
  <c r="M9" i="1"/>
  <c r="M10" i="1"/>
  <c r="M11" i="1"/>
  <c r="M12" i="1"/>
  <c r="M13" i="1"/>
  <c r="M14" i="1"/>
  <c r="M15" i="1"/>
  <c r="M6" i="1"/>
  <c r="N6" i="1" s="1"/>
  <c r="H7" i="1"/>
  <c r="H8" i="1"/>
  <c r="H9" i="1"/>
  <c r="H10" i="1"/>
  <c r="H11" i="1"/>
  <c r="H12" i="1"/>
  <c r="H13" i="1"/>
  <c r="H14" i="1"/>
  <c r="H15" i="1"/>
  <c r="H6" i="1"/>
  <c r="F7" i="1"/>
  <c r="F8" i="1"/>
  <c r="F9" i="1"/>
  <c r="F10" i="1"/>
  <c r="F11" i="1"/>
  <c r="F12" i="1"/>
  <c r="F13" i="1"/>
  <c r="F14" i="1"/>
  <c r="F15" i="1"/>
  <c r="F6" i="1"/>
  <c r="X18" i="12" l="1"/>
  <c r="W46" i="12" s="1"/>
  <c r="X18" i="10"/>
  <c r="R15" i="1"/>
  <c r="S15" i="1"/>
  <c r="V15" i="1"/>
  <c r="W15" i="1"/>
  <c r="N15" i="1"/>
  <c r="O15" i="1"/>
  <c r="V14" i="1"/>
  <c r="W14" i="1" s="1"/>
  <c r="R14" i="1"/>
  <c r="S14" i="1" s="1"/>
  <c r="N14" i="1"/>
  <c r="O14" i="1"/>
  <c r="N13" i="1"/>
  <c r="O13" i="1"/>
  <c r="V13" i="1"/>
  <c r="W13" i="1"/>
  <c r="R13" i="1"/>
  <c r="S13" i="1"/>
  <c r="N12" i="1"/>
  <c r="O12" i="1"/>
  <c r="R12" i="1"/>
  <c r="S12" i="1"/>
  <c r="V12" i="1"/>
  <c r="W12" i="1"/>
  <c r="R11" i="1"/>
  <c r="S11" i="1"/>
  <c r="N11" i="1"/>
  <c r="O11" i="1"/>
  <c r="V11" i="1"/>
  <c r="W11" i="1"/>
  <c r="N10" i="1"/>
  <c r="O10" i="1"/>
  <c r="R10" i="1"/>
  <c r="S10" i="1"/>
  <c r="V10" i="1"/>
  <c r="W10" i="1"/>
  <c r="R9" i="1"/>
  <c r="S9" i="1"/>
  <c r="N9" i="1"/>
  <c r="O9" i="1"/>
  <c r="V9" i="1"/>
  <c r="W9" i="1"/>
  <c r="V8" i="1"/>
  <c r="W8" i="1"/>
  <c r="N8" i="1"/>
  <c r="O8" i="1"/>
  <c r="R8" i="1"/>
  <c r="S8" i="1"/>
  <c r="V7" i="1"/>
  <c r="W7" i="1"/>
  <c r="N7" i="1"/>
  <c r="O7" i="1"/>
  <c r="R7" i="1"/>
  <c r="S7" i="1"/>
  <c r="X18" i="11"/>
  <c r="W46" i="11" s="1"/>
  <c r="C39" i="1"/>
  <c r="D21" i="1"/>
  <c r="J6" i="1"/>
  <c r="K6" i="1" s="1"/>
  <c r="D30" i="1"/>
  <c r="X30" i="1" s="1"/>
  <c r="J15" i="1"/>
  <c r="D29" i="1"/>
  <c r="X29" i="1" s="1"/>
  <c r="J14" i="1"/>
  <c r="K14" i="1" s="1"/>
  <c r="D28" i="1"/>
  <c r="X28" i="1" s="1"/>
  <c r="J13" i="1"/>
  <c r="K13" i="1" s="1"/>
  <c r="D27" i="1"/>
  <c r="X27" i="1" s="1"/>
  <c r="J12" i="1"/>
  <c r="K12" i="1" s="1"/>
  <c r="D26" i="1"/>
  <c r="X26" i="1" s="1"/>
  <c r="J11" i="1"/>
  <c r="K11" i="1" s="1"/>
  <c r="D25" i="1"/>
  <c r="X25" i="1" s="1"/>
  <c r="J10" i="1"/>
  <c r="K10" i="1" s="1"/>
  <c r="D24" i="1"/>
  <c r="X24" i="1" s="1"/>
  <c r="J9" i="1"/>
  <c r="D23" i="1"/>
  <c r="X23" i="1" s="1"/>
  <c r="J8" i="1"/>
  <c r="D22" i="1"/>
  <c r="X22" i="1" s="1"/>
  <c r="J7" i="1"/>
  <c r="K7" i="1" s="1"/>
  <c r="X35" i="1"/>
  <c r="W6" i="1"/>
  <c r="S6" i="1"/>
  <c r="O6" i="1"/>
  <c r="K9" i="1" l="1"/>
  <c r="K8" i="1"/>
  <c r="K15" i="1"/>
  <c r="X44" i="1" l="1"/>
  <c r="X43" i="1"/>
  <c r="X42" i="1"/>
  <c r="X39" i="1"/>
  <c r="X38" i="1"/>
  <c r="X37" i="1"/>
  <c r="X21" i="1"/>
  <c r="W33" i="1" s="1"/>
  <c r="W45" i="1" l="1"/>
  <c r="W46" i="1" s="1"/>
  <c r="X6" i="1"/>
  <c r="X18" i="1" s="1"/>
</calcChain>
</file>

<file path=xl/sharedStrings.xml><?xml version="1.0" encoding="utf-8"?>
<sst xmlns="http://schemas.openxmlformats.org/spreadsheetml/2006/main" count="508" uniqueCount="88">
  <si>
    <t>VALORES DE REFERÊNCIA - PLANILHA DE CUSTOS DETALHADA
Grupo 1 - Região Nordeste</t>
  </si>
  <si>
    <t>CÓDIGO</t>
  </si>
  <si>
    <t>VEÍCULOS (A)</t>
  </si>
  <si>
    <t>Até 06 (seis) dias consecutivos</t>
  </si>
  <si>
    <t>De 07 (sete) a 14 (catorze)
dias consecutivos</t>
  </si>
  <si>
    <t>De 15 (quinze) a 29 (vinte e nove)
dias consecutivos</t>
  </si>
  <si>
    <t xml:space="preserve">Consecutivas acima de 30 dias </t>
  </si>
  <si>
    <t>FÓRMULA</t>
  </si>
  <si>
    <t>QUANTIDADE</t>
  </si>
  <si>
    <t>DIÁRIA DE 24h</t>
  </si>
  <si>
    <t>Hora Extra (24h)</t>
  </si>
  <si>
    <t>DIÁRIA DE 10h</t>
  </si>
  <si>
    <t>Hora Extra (10h)</t>
  </si>
  <si>
    <t>SubTotal</t>
  </si>
  <si>
    <t>(FP1xA1) + (FP2xA2) + (FP3xA3) + (FP4xA4)</t>
  </si>
  <si>
    <t>(FP5xB1)+ B2</t>
  </si>
  <si>
    <t>(FP6xC1)+ C2</t>
  </si>
  <si>
    <t>(FP7xD1)+ D2</t>
  </si>
  <si>
    <t>SB1+SB2+
SB3+SB4</t>
  </si>
  <si>
    <t>FP1</t>
  </si>
  <si>
    <t>A1</t>
  </si>
  <si>
    <t>FP2</t>
  </si>
  <si>
    <t>A2</t>
  </si>
  <si>
    <t>FP3</t>
  </si>
  <si>
    <t>A3</t>
  </si>
  <si>
    <t>FP4</t>
  </si>
  <si>
    <t>A4</t>
  </si>
  <si>
    <t>SB1</t>
  </si>
  <si>
    <t>FP5</t>
  </si>
  <si>
    <t>B1</t>
  </si>
  <si>
    <t>B2</t>
  </si>
  <si>
    <t>SB2</t>
  </si>
  <si>
    <t>FP6</t>
  </si>
  <si>
    <t>C1</t>
  </si>
  <si>
    <t>C2</t>
  </si>
  <si>
    <t>SB3</t>
  </si>
  <si>
    <t>FP7</t>
  </si>
  <si>
    <t>D1</t>
  </si>
  <si>
    <t>D2</t>
  </si>
  <si>
    <t>SB4</t>
  </si>
  <si>
    <t>A</t>
  </si>
  <si>
    <t>Executivo Blindado</t>
  </si>
  <si>
    <t>B</t>
  </si>
  <si>
    <t>Camioneta Blind 4x4 (SUV)</t>
  </si>
  <si>
    <t>C</t>
  </si>
  <si>
    <t>Camioneta 4x4 (SUV)</t>
  </si>
  <si>
    <t>D</t>
  </si>
  <si>
    <t>Camioneta 4x2 (SUV )</t>
  </si>
  <si>
    <t>E</t>
  </si>
  <si>
    <t>Caminhonete 4X4</t>
  </si>
  <si>
    <t>F</t>
  </si>
  <si>
    <t>Caminhonete 4X2</t>
  </si>
  <si>
    <t>G</t>
  </si>
  <si>
    <t xml:space="preserve">Executivo </t>
  </si>
  <si>
    <t>H</t>
  </si>
  <si>
    <t>Sedan</t>
  </si>
  <si>
    <t>I</t>
  </si>
  <si>
    <t>Van Executiva</t>
  </si>
  <si>
    <t>J</t>
  </si>
  <si>
    <t xml:space="preserve">Micro-ônibus </t>
  </si>
  <si>
    <t>SUBTOTAL</t>
  </si>
  <si>
    <t>"NO SHOW"</t>
  </si>
  <si>
    <t>FP8</t>
  </si>
  <si>
    <t>E1</t>
  </si>
  <si>
    <t>- A diária de 10h será no máximo 80% (oitenta por cento) da diária de 24h</t>
  </si>
  <si>
    <t>- A Hora Extra não poderá ultrapassar 20% (vinte por cento) da diária correspondente</t>
  </si>
  <si>
    <t>- A título de "NO SHOW" o valor não poderá ultrapassar 70% (setenta por cento) do valor da diária de 10 (dez) horas</t>
  </si>
  <si>
    <t>Ressarcimentos de despesas durante a locação</t>
  </si>
  <si>
    <t>Diárias Motoristas</t>
  </si>
  <si>
    <t xml:space="preserve">Motorista </t>
  </si>
  <si>
    <t>Motorista c/ adicional 60%</t>
  </si>
  <si>
    <t>Hora Extra Motorista</t>
  </si>
  <si>
    <t>Combustível</t>
  </si>
  <si>
    <t>Litros</t>
  </si>
  <si>
    <t>R$</t>
  </si>
  <si>
    <t xml:space="preserve">Etanol </t>
  </si>
  <si>
    <t>Diesel S10</t>
  </si>
  <si>
    <t>Gasolina</t>
  </si>
  <si>
    <t>p</t>
  </si>
  <si>
    <t>VALORES DE REFERÊNCIA - PLANILHA DE CUSTOS DETALHADA
Grupo 2 - Região Sul</t>
  </si>
  <si>
    <t>VALORES DE REFERÊNCIA - PLANILHA DE CUSTOS DETALHADA
Grupo 3 - Região Sudeste</t>
  </si>
  <si>
    <t xml:space="preserve">Hatch </t>
  </si>
  <si>
    <t>Ônibus</t>
  </si>
  <si>
    <t>Pedágios, transporte hidroviário, transporte por cegonha, estacionamentos, taxas de remoção e/ou reboque, infrações de trânsito, etc.</t>
  </si>
  <si>
    <t>L</t>
  </si>
  <si>
    <t>M</t>
  </si>
  <si>
    <t>VALORES DE REFERÊNCIA - PLANILHA DE CUSTOS DETALHADA
Grupo 4 - Região Centro-Oeste e Norte</t>
  </si>
  <si>
    <t>Preços ao Consumidor - Referência semana de 18/01/2026 a 24/01/2026 (Preço por Região)
AGÊNCIA NACIONAL DO PETRÓLEO, GÁS NATURAL E BIOCOMBUSTÍVEIS - ANP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</si>
</sst>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&quot;R$&quot;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i/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3F99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0">
    <xf numFmtId="0" fontId="0" fillId="0" borderId="0" xfId="0"/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4" fontId="3" fillId="7" borderId="14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4" fontId="3" fillId="9" borderId="3" xfId="0" applyNumberFormat="1" applyFont="1" applyFill="1" applyBorder="1" applyAlignment="1">
      <alignment horizontal="center" vertical="center"/>
    </xf>
    <xf numFmtId="0" fontId="3" fillId="8" borderId="0" xfId="0" quotePrefix="1" applyFont="1" applyFill="1" applyAlignment="1">
      <alignment horizontal="left" vertical="center"/>
    </xf>
    <xf numFmtId="0" fontId="5" fillId="8" borderId="0" xfId="0" quotePrefix="1" applyFont="1" applyFill="1" applyAlignment="1">
      <alignment horizontal="left" vertical="center"/>
    </xf>
    <xf numFmtId="0" fontId="3" fillId="8" borderId="10" xfId="0" quotePrefix="1" applyFont="1" applyFill="1" applyBorder="1" applyAlignment="1">
      <alignment horizontal="left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3" xfId="0" quotePrefix="1" applyFont="1" applyFill="1" applyBorder="1" applyAlignment="1">
      <alignment horizontal="left" vertical="center"/>
    </xf>
    <xf numFmtId="0" fontId="3" fillId="8" borderId="8" xfId="0" quotePrefix="1" applyFont="1" applyFill="1" applyBorder="1" applyAlignment="1">
      <alignment horizontal="left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8" borderId="0" xfId="0" applyNumberFormat="1" applyFont="1" applyFill="1" applyAlignment="1">
      <alignment horizontal="center" vertical="center"/>
    </xf>
    <xf numFmtId="4" fontId="3" fillId="8" borderId="18" xfId="0" applyNumberFormat="1" applyFont="1" applyFill="1" applyBorder="1" applyAlignment="1">
      <alignment horizontal="center" vertical="center"/>
    </xf>
    <xf numFmtId="4" fontId="3" fillId="7" borderId="16" xfId="0" applyNumberFormat="1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3" fontId="3" fillId="8" borderId="0" xfId="1" applyNumberFormat="1" applyFont="1" applyFill="1" applyBorder="1" applyAlignment="1">
      <alignment vertical="center"/>
    </xf>
    <xf numFmtId="3" fontId="3" fillId="8" borderId="0" xfId="0" applyNumberFormat="1" applyFont="1" applyFill="1" applyAlignment="1">
      <alignment vertical="center"/>
    </xf>
    <xf numFmtId="0" fontId="5" fillId="8" borderId="19" xfId="0" applyFont="1" applyFill="1" applyBorder="1" applyAlignment="1">
      <alignment vertical="center"/>
    </xf>
    <xf numFmtId="0" fontId="5" fillId="8" borderId="0" xfId="0" applyFont="1" applyFill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9" fontId="6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3" fillId="9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3" fontId="3" fillId="9" borderId="6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3" fontId="7" fillId="11" borderId="30" xfId="0" applyNumberFormat="1" applyFont="1" applyFill="1" applyBorder="1" applyAlignment="1">
      <alignment horizontal="center" vertical="center"/>
    </xf>
    <xf numFmtId="3" fontId="7" fillId="2" borderId="30" xfId="0" applyNumberFormat="1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3" fontId="3" fillId="2" borderId="30" xfId="0" applyNumberFormat="1" applyFont="1" applyFill="1" applyBorder="1" applyAlignment="1">
      <alignment horizontal="center" vertical="center"/>
    </xf>
    <xf numFmtId="0" fontId="3" fillId="12" borderId="30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vertical="center"/>
    </xf>
    <xf numFmtId="43" fontId="3" fillId="3" borderId="30" xfId="2" applyNumberFormat="1" applyFont="1" applyFill="1" applyBorder="1" applyAlignment="1">
      <alignment horizontal="center" vertical="center"/>
    </xf>
    <xf numFmtId="43" fontId="3" fillId="8" borderId="30" xfId="0" applyNumberFormat="1" applyFont="1" applyFill="1" applyBorder="1" applyAlignment="1">
      <alignment horizontal="center" vertical="center"/>
    </xf>
    <xf numFmtId="43" fontId="3" fillId="4" borderId="30" xfId="0" applyNumberFormat="1" applyFont="1" applyFill="1" applyBorder="1" applyAlignment="1">
      <alignment horizontal="center" vertical="center"/>
    </xf>
    <xf numFmtId="43" fontId="3" fillId="5" borderId="30" xfId="0" applyNumberFormat="1" applyFont="1" applyFill="1" applyBorder="1" applyAlignment="1">
      <alignment horizontal="center" vertical="center"/>
    </xf>
    <xf numFmtId="43" fontId="3" fillId="6" borderId="30" xfId="0" applyNumberFormat="1" applyFont="1" applyFill="1" applyBorder="1" applyAlignment="1">
      <alignment horizontal="center" vertical="center"/>
    </xf>
    <xf numFmtId="43" fontId="3" fillId="7" borderId="30" xfId="0" applyNumberFormat="1" applyFont="1" applyFill="1" applyBorder="1" applyAlignment="1">
      <alignment horizontal="center" vertical="center"/>
    </xf>
    <xf numFmtId="43" fontId="3" fillId="9" borderId="30" xfId="0" applyNumberFormat="1" applyFont="1" applyFill="1" applyBorder="1" applyAlignment="1">
      <alignment vertical="center"/>
    </xf>
    <xf numFmtId="4" fontId="3" fillId="7" borderId="30" xfId="0" applyNumberFormat="1" applyFont="1" applyFill="1" applyBorder="1" applyAlignment="1">
      <alignment horizontal="center" vertical="center"/>
    </xf>
    <xf numFmtId="43" fontId="3" fillId="9" borderId="30" xfId="0" applyNumberFormat="1" applyFont="1" applyFill="1" applyBorder="1" applyAlignment="1">
      <alignment horizontal="center" vertical="center"/>
    </xf>
    <xf numFmtId="0" fontId="8" fillId="10" borderId="27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8" fillId="10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textRotation="90"/>
    </xf>
    <xf numFmtId="0" fontId="3" fillId="2" borderId="3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textRotation="90" wrapText="1"/>
    </xf>
    <xf numFmtId="0" fontId="3" fillId="3" borderId="30" xfId="0" applyFont="1" applyFill="1" applyBorder="1" applyAlignment="1">
      <alignment horizontal="center" vertical="center" textRotation="90" wrapText="1"/>
    </xf>
    <xf numFmtId="0" fontId="3" fillId="5" borderId="30" xfId="0" applyFont="1" applyFill="1" applyBorder="1" applyAlignment="1">
      <alignment horizontal="center" vertical="center" textRotation="90" wrapText="1"/>
    </xf>
    <xf numFmtId="0" fontId="3" fillId="7" borderId="30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>
      <alignment horizontal="center" vertical="center"/>
    </xf>
    <xf numFmtId="4" fontId="3" fillId="8" borderId="14" xfId="0" applyNumberFormat="1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 textRotation="90" wrapText="1"/>
    </xf>
    <xf numFmtId="0" fontId="3" fillId="9" borderId="17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8" borderId="20" xfId="0" applyNumberFormat="1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10" borderId="21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</cellXfs>
  <cellStyles count="3">
    <cellStyle name="Mo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8"/>
  <sheetViews>
    <sheetView showGridLines="0" topLeftCell="A18" zoomScale="80" zoomScaleNormal="80" workbookViewId="0">
      <selection activeCell="W45" activeCellId="2" sqref="X35 W40:X40 W45:X45"/>
    </sheetView>
  </sheetViews>
  <sheetFormatPr defaultColWidth="0" defaultRowHeight="12.75" x14ac:dyDescent="0.25"/>
  <cols>
    <col min="1" max="1" width="3.7109375" style="35" bestFit="1" customWidth="1"/>
    <col min="2" max="2" width="25" style="35" customWidth="1"/>
    <col min="3" max="10" width="11.42578125" style="35" customWidth="1"/>
    <col min="11" max="11" width="17.5703125" style="35" bestFit="1" customWidth="1"/>
    <col min="12" max="14" width="11.42578125" style="35" customWidth="1"/>
    <col min="15" max="15" width="11.42578125" style="35" bestFit="1" customWidth="1"/>
    <col min="16" max="18" width="11.42578125" style="35" customWidth="1"/>
    <col min="19" max="19" width="11.42578125" style="35" bestFit="1" customWidth="1"/>
    <col min="20" max="22" width="11.42578125" style="35" customWidth="1"/>
    <col min="23" max="23" width="11.42578125" style="35" bestFit="1" customWidth="1"/>
    <col min="24" max="24" width="15.140625" style="35" customWidth="1"/>
    <col min="25" max="25" width="3.85546875" style="35" customWidth="1"/>
    <col min="26" max="16384" width="0" style="35" hidden="1"/>
  </cols>
  <sheetData>
    <row r="1" spans="1:25" s="38" customFormat="1" ht="34.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1"/>
      <c r="Y1" s="37"/>
    </row>
    <row r="2" spans="1:25" s="38" customFormat="1" ht="29.25" customHeight="1" x14ac:dyDescent="0.25">
      <c r="A2" s="72" t="s">
        <v>1</v>
      </c>
      <c r="B2" s="73" t="s">
        <v>2</v>
      </c>
      <c r="C2" s="74" t="s">
        <v>3</v>
      </c>
      <c r="D2" s="74"/>
      <c r="E2" s="74"/>
      <c r="F2" s="74"/>
      <c r="G2" s="74"/>
      <c r="H2" s="74"/>
      <c r="I2" s="74"/>
      <c r="J2" s="74"/>
      <c r="K2" s="74"/>
      <c r="L2" s="75" t="s">
        <v>4</v>
      </c>
      <c r="M2" s="75"/>
      <c r="N2" s="75"/>
      <c r="O2" s="75"/>
      <c r="P2" s="76" t="s">
        <v>5</v>
      </c>
      <c r="Q2" s="76"/>
      <c r="R2" s="76"/>
      <c r="S2" s="76"/>
      <c r="T2" s="77" t="s">
        <v>6</v>
      </c>
      <c r="U2" s="77"/>
      <c r="V2" s="77"/>
      <c r="W2" s="77"/>
      <c r="X2" s="78" t="s">
        <v>7</v>
      </c>
      <c r="Y2" s="37"/>
    </row>
    <row r="3" spans="1:25" s="38" customFormat="1" x14ac:dyDescent="0.25">
      <c r="A3" s="72"/>
      <c r="B3" s="73"/>
      <c r="C3" s="79" t="s">
        <v>8</v>
      </c>
      <c r="D3" s="80" t="s">
        <v>9</v>
      </c>
      <c r="E3" s="79" t="s">
        <v>8</v>
      </c>
      <c r="F3" s="80" t="s">
        <v>10</v>
      </c>
      <c r="G3" s="79" t="s">
        <v>8</v>
      </c>
      <c r="H3" s="80" t="s">
        <v>11</v>
      </c>
      <c r="I3" s="79" t="s">
        <v>8</v>
      </c>
      <c r="J3" s="80" t="s">
        <v>12</v>
      </c>
      <c r="K3" s="54" t="s">
        <v>13</v>
      </c>
      <c r="L3" s="79" t="s">
        <v>8</v>
      </c>
      <c r="M3" s="94" t="s">
        <v>9</v>
      </c>
      <c r="N3" s="94" t="s">
        <v>10</v>
      </c>
      <c r="O3" s="54" t="s">
        <v>13</v>
      </c>
      <c r="P3" s="79" t="s">
        <v>8</v>
      </c>
      <c r="Q3" s="81" t="s">
        <v>9</v>
      </c>
      <c r="R3" s="81" t="s">
        <v>10</v>
      </c>
      <c r="S3" s="54" t="s">
        <v>13</v>
      </c>
      <c r="T3" s="79" t="s">
        <v>8</v>
      </c>
      <c r="U3" s="88" t="s">
        <v>9</v>
      </c>
      <c r="V3" s="88" t="s">
        <v>10</v>
      </c>
      <c r="W3" s="54" t="s">
        <v>13</v>
      </c>
      <c r="X3" s="78"/>
      <c r="Y3" s="37"/>
    </row>
    <row r="4" spans="1:25" s="38" customFormat="1" ht="66.75" customHeight="1" x14ac:dyDescent="0.25">
      <c r="A4" s="72"/>
      <c r="B4" s="73"/>
      <c r="C4" s="79"/>
      <c r="D4" s="80"/>
      <c r="E4" s="79"/>
      <c r="F4" s="80"/>
      <c r="G4" s="79"/>
      <c r="H4" s="80"/>
      <c r="I4" s="79"/>
      <c r="J4" s="80"/>
      <c r="K4" s="55" t="s">
        <v>14</v>
      </c>
      <c r="L4" s="79"/>
      <c r="M4" s="94"/>
      <c r="N4" s="94"/>
      <c r="O4" s="55" t="s">
        <v>15</v>
      </c>
      <c r="P4" s="79"/>
      <c r="Q4" s="81"/>
      <c r="R4" s="81"/>
      <c r="S4" s="55" t="s">
        <v>16</v>
      </c>
      <c r="T4" s="79"/>
      <c r="U4" s="88"/>
      <c r="V4" s="88"/>
      <c r="W4" s="55" t="s">
        <v>17</v>
      </c>
      <c r="X4" s="82" t="s">
        <v>18</v>
      </c>
      <c r="Y4" s="37"/>
    </row>
    <row r="5" spans="1:25" s="38" customFormat="1" x14ac:dyDescent="0.25">
      <c r="A5" s="72"/>
      <c r="B5" s="73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82"/>
      <c r="Y5" s="37"/>
    </row>
    <row r="6" spans="1:25" s="38" customFormat="1" x14ac:dyDescent="0.25">
      <c r="A6" s="43" t="s">
        <v>40</v>
      </c>
      <c r="B6" s="44" t="s">
        <v>41</v>
      </c>
      <c r="C6" s="45">
        <v>750</v>
      </c>
      <c r="D6" s="60">
        <v>3900</v>
      </c>
      <c r="E6" s="45">
        <f>C6*0.05</f>
        <v>37.5</v>
      </c>
      <c r="F6" s="60">
        <f>D6*0.2</f>
        <v>780</v>
      </c>
      <c r="G6" s="45">
        <f>C6*0.05</f>
        <v>37.5</v>
      </c>
      <c r="H6" s="60">
        <f>D6*0.8</f>
        <v>3120</v>
      </c>
      <c r="I6" s="46">
        <v>1</v>
      </c>
      <c r="J6" s="60">
        <f>H6*0.2</f>
        <v>624</v>
      </c>
      <c r="K6" s="61">
        <f t="shared" ref="K6:K17" si="0">(C6*D6)+(E6*F6)+(G6*H6)+(I6*J6)</f>
        <v>3071874</v>
      </c>
      <c r="L6" s="47">
        <v>1</v>
      </c>
      <c r="M6" s="62">
        <f>D6*0.87</f>
        <v>3393</v>
      </c>
      <c r="N6" s="62">
        <f>M6*0.2</f>
        <v>678.6</v>
      </c>
      <c r="O6" s="61">
        <f t="shared" ref="O6:O17" si="1">(L6*M6)+N6</f>
        <v>4071.6</v>
      </c>
      <c r="P6" s="47">
        <v>1</v>
      </c>
      <c r="Q6" s="63">
        <f>D6*0.83</f>
        <v>3237</v>
      </c>
      <c r="R6" s="63">
        <f>Q6*0.2</f>
        <v>647.40000000000009</v>
      </c>
      <c r="S6" s="61">
        <f t="shared" ref="S6:S17" si="2">(P6*Q6)+R6</f>
        <v>3884.4</v>
      </c>
      <c r="T6" s="51">
        <v>1</v>
      </c>
      <c r="U6" s="64">
        <f>D6*0.73</f>
        <v>2847</v>
      </c>
      <c r="V6" s="64">
        <f>U6*0.2</f>
        <v>569.4</v>
      </c>
      <c r="W6" s="61">
        <f t="shared" ref="W6:W17" si="3">(T6*U6)+V6</f>
        <v>3416.4</v>
      </c>
      <c r="X6" s="65">
        <f t="shared" ref="X6:X17" si="4">K6+O6+S6+W6</f>
        <v>3083246.4</v>
      </c>
      <c r="Y6" s="39"/>
    </row>
    <row r="7" spans="1:25" s="38" customFormat="1" x14ac:dyDescent="0.25">
      <c r="A7" s="43" t="s">
        <v>42</v>
      </c>
      <c r="B7" s="44" t="s">
        <v>43</v>
      </c>
      <c r="C7" s="45">
        <v>750</v>
      </c>
      <c r="D7" s="60">
        <v>4600</v>
      </c>
      <c r="E7" s="45">
        <f>C7*0.02</f>
        <v>15</v>
      </c>
      <c r="F7" s="60">
        <f t="shared" ref="F7:F17" si="5">D7*0.2</f>
        <v>920</v>
      </c>
      <c r="G7" s="45">
        <f>C7*0.02</f>
        <v>15</v>
      </c>
      <c r="H7" s="60">
        <f t="shared" ref="H7:H17" si="6">D7*0.8</f>
        <v>3680</v>
      </c>
      <c r="I7" s="46">
        <f t="shared" ref="I7:I12" si="7">G7*0.1</f>
        <v>1.5</v>
      </c>
      <c r="J7" s="60">
        <f t="shared" ref="J7:J17" si="8">H7*0.2</f>
        <v>736</v>
      </c>
      <c r="K7" s="61">
        <f t="shared" si="0"/>
        <v>3520104</v>
      </c>
      <c r="L7" s="47">
        <v>1</v>
      </c>
      <c r="M7" s="62">
        <f t="shared" ref="M7:M17" si="9">D7*0.87</f>
        <v>4002</v>
      </c>
      <c r="N7" s="62">
        <f t="shared" ref="N7:N17" si="10">M7*0.2</f>
        <v>800.40000000000009</v>
      </c>
      <c r="O7" s="61">
        <f t="shared" si="1"/>
        <v>4802.3999999999996</v>
      </c>
      <c r="P7" s="47">
        <v>1</v>
      </c>
      <c r="Q7" s="63">
        <f t="shared" ref="Q7:Q17" si="11">D7*0.83</f>
        <v>3818</v>
      </c>
      <c r="R7" s="63">
        <f t="shared" ref="R7:R17" si="12">Q7*0.2</f>
        <v>763.6</v>
      </c>
      <c r="S7" s="61">
        <f t="shared" si="2"/>
        <v>4581.6000000000004</v>
      </c>
      <c r="T7" s="51">
        <v>1</v>
      </c>
      <c r="U7" s="64">
        <f t="shared" ref="U7:U17" si="13">D7*0.73</f>
        <v>3358</v>
      </c>
      <c r="V7" s="64">
        <f t="shared" ref="V7:V17" si="14">U7*0.2</f>
        <v>671.6</v>
      </c>
      <c r="W7" s="61">
        <f t="shared" si="3"/>
        <v>4029.6</v>
      </c>
      <c r="X7" s="65">
        <f t="shared" si="4"/>
        <v>3533517.6</v>
      </c>
      <c r="Y7" s="39"/>
    </row>
    <row r="8" spans="1:25" s="38" customFormat="1" x14ac:dyDescent="0.25">
      <c r="A8" s="43" t="s">
        <v>44</v>
      </c>
      <c r="B8" s="44" t="s">
        <v>45</v>
      </c>
      <c r="C8" s="45">
        <v>575</v>
      </c>
      <c r="D8" s="60">
        <v>2300</v>
      </c>
      <c r="E8" s="45">
        <f t="shared" ref="E8:E17" si="15">C8*0.05</f>
        <v>28.75</v>
      </c>
      <c r="F8" s="60">
        <f t="shared" si="5"/>
        <v>460</v>
      </c>
      <c r="G8" s="45">
        <f t="shared" ref="G8:G17" si="16">C8*0.05</f>
        <v>28.75</v>
      </c>
      <c r="H8" s="60">
        <f t="shared" si="6"/>
        <v>1840</v>
      </c>
      <c r="I8" s="46">
        <v>1</v>
      </c>
      <c r="J8" s="60">
        <f t="shared" si="8"/>
        <v>368</v>
      </c>
      <c r="K8" s="61">
        <f t="shared" si="0"/>
        <v>1388993</v>
      </c>
      <c r="L8" s="47">
        <v>1</v>
      </c>
      <c r="M8" s="62">
        <f t="shared" si="9"/>
        <v>2001</v>
      </c>
      <c r="N8" s="62">
        <f t="shared" si="10"/>
        <v>400.20000000000005</v>
      </c>
      <c r="O8" s="61">
        <f t="shared" si="1"/>
        <v>2401.1999999999998</v>
      </c>
      <c r="P8" s="47">
        <v>1</v>
      </c>
      <c r="Q8" s="63">
        <f t="shared" si="11"/>
        <v>1909</v>
      </c>
      <c r="R8" s="63">
        <f t="shared" si="12"/>
        <v>381.8</v>
      </c>
      <c r="S8" s="61">
        <f t="shared" si="2"/>
        <v>2290.8000000000002</v>
      </c>
      <c r="T8" s="51">
        <v>1</v>
      </c>
      <c r="U8" s="64">
        <f t="shared" si="13"/>
        <v>1679</v>
      </c>
      <c r="V8" s="64">
        <f t="shared" si="14"/>
        <v>335.8</v>
      </c>
      <c r="W8" s="61">
        <f t="shared" si="3"/>
        <v>2014.8</v>
      </c>
      <c r="X8" s="65">
        <f t="shared" si="4"/>
        <v>1395699.8</v>
      </c>
      <c r="Y8" s="39"/>
    </row>
    <row r="9" spans="1:25" s="38" customFormat="1" x14ac:dyDescent="0.25">
      <c r="A9" s="43" t="s">
        <v>46</v>
      </c>
      <c r="B9" s="44" t="s">
        <v>47</v>
      </c>
      <c r="C9" s="45">
        <v>505</v>
      </c>
      <c r="D9" s="60">
        <v>2000</v>
      </c>
      <c r="E9" s="45">
        <f t="shared" si="15"/>
        <v>25.25</v>
      </c>
      <c r="F9" s="60">
        <f t="shared" si="5"/>
        <v>400</v>
      </c>
      <c r="G9" s="45">
        <f t="shared" si="16"/>
        <v>25.25</v>
      </c>
      <c r="H9" s="60">
        <f t="shared" si="6"/>
        <v>1600</v>
      </c>
      <c r="I9" s="46">
        <v>1</v>
      </c>
      <c r="J9" s="60">
        <f t="shared" si="8"/>
        <v>320</v>
      </c>
      <c r="K9" s="61">
        <f t="shared" si="0"/>
        <v>1060820</v>
      </c>
      <c r="L9" s="47">
        <v>1</v>
      </c>
      <c r="M9" s="62">
        <f t="shared" si="9"/>
        <v>1740</v>
      </c>
      <c r="N9" s="62">
        <f t="shared" si="10"/>
        <v>348</v>
      </c>
      <c r="O9" s="61">
        <f t="shared" si="1"/>
        <v>2088</v>
      </c>
      <c r="P9" s="47">
        <v>1</v>
      </c>
      <c r="Q9" s="63">
        <f t="shared" si="11"/>
        <v>1660</v>
      </c>
      <c r="R9" s="63">
        <f t="shared" si="12"/>
        <v>332</v>
      </c>
      <c r="S9" s="61">
        <f t="shared" si="2"/>
        <v>1992</v>
      </c>
      <c r="T9" s="51">
        <v>1</v>
      </c>
      <c r="U9" s="64">
        <f t="shared" si="13"/>
        <v>1460</v>
      </c>
      <c r="V9" s="64">
        <f t="shared" si="14"/>
        <v>292</v>
      </c>
      <c r="W9" s="61">
        <f t="shared" si="3"/>
        <v>1752</v>
      </c>
      <c r="X9" s="65">
        <f t="shared" si="4"/>
        <v>1066652</v>
      </c>
      <c r="Y9" s="39"/>
    </row>
    <row r="10" spans="1:25" s="38" customFormat="1" x14ac:dyDescent="0.25">
      <c r="A10" s="43" t="s">
        <v>48</v>
      </c>
      <c r="B10" s="44" t="s">
        <v>49</v>
      </c>
      <c r="C10" s="45">
        <v>575</v>
      </c>
      <c r="D10" s="60">
        <v>1570.12</v>
      </c>
      <c r="E10" s="45">
        <f t="shared" si="15"/>
        <v>28.75</v>
      </c>
      <c r="F10" s="60">
        <f t="shared" si="5"/>
        <v>314.024</v>
      </c>
      <c r="G10" s="45">
        <f>C10*0.05</f>
        <v>28.75</v>
      </c>
      <c r="H10" s="60">
        <f t="shared" si="6"/>
        <v>1256.096</v>
      </c>
      <c r="I10" s="46">
        <v>1</v>
      </c>
      <c r="J10" s="60">
        <f t="shared" si="8"/>
        <v>251.2192</v>
      </c>
      <c r="K10" s="61">
        <f t="shared" si="0"/>
        <v>948211.16919999989</v>
      </c>
      <c r="L10" s="47">
        <v>1</v>
      </c>
      <c r="M10" s="62">
        <f t="shared" si="9"/>
        <v>1366.0043999999998</v>
      </c>
      <c r="N10" s="62">
        <f t="shared" si="10"/>
        <v>273.20087999999998</v>
      </c>
      <c r="O10" s="61">
        <f t="shared" si="1"/>
        <v>1639.2052799999997</v>
      </c>
      <c r="P10" s="47">
        <v>1</v>
      </c>
      <c r="Q10" s="63">
        <f t="shared" si="11"/>
        <v>1303.1995999999999</v>
      </c>
      <c r="R10" s="63">
        <f t="shared" si="12"/>
        <v>260.63992000000002</v>
      </c>
      <c r="S10" s="61">
        <f t="shared" si="2"/>
        <v>1563.83952</v>
      </c>
      <c r="T10" s="51">
        <v>1</v>
      </c>
      <c r="U10" s="64">
        <f t="shared" si="13"/>
        <v>1146.1876</v>
      </c>
      <c r="V10" s="64">
        <f t="shared" si="14"/>
        <v>229.23752000000002</v>
      </c>
      <c r="W10" s="61">
        <f t="shared" si="3"/>
        <v>1375.4251199999999</v>
      </c>
      <c r="X10" s="65">
        <f t="shared" si="4"/>
        <v>952789.63911999995</v>
      </c>
      <c r="Y10" s="39"/>
    </row>
    <row r="11" spans="1:25" s="38" customFormat="1" x14ac:dyDescent="0.25">
      <c r="A11" s="43" t="s">
        <v>50</v>
      </c>
      <c r="B11" s="44" t="s">
        <v>51</v>
      </c>
      <c r="C11" s="45">
        <v>505</v>
      </c>
      <c r="D11" s="60">
        <v>1157.97</v>
      </c>
      <c r="E11" s="45">
        <f t="shared" si="15"/>
        <v>25.25</v>
      </c>
      <c r="F11" s="60">
        <f t="shared" si="5"/>
        <v>231.59400000000002</v>
      </c>
      <c r="G11" s="45">
        <f t="shared" si="16"/>
        <v>25.25</v>
      </c>
      <c r="H11" s="60">
        <f t="shared" si="6"/>
        <v>926.37600000000009</v>
      </c>
      <c r="I11" s="46">
        <v>1</v>
      </c>
      <c r="J11" s="60">
        <f t="shared" si="8"/>
        <v>185.27520000000004</v>
      </c>
      <c r="K11" s="61">
        <f t="shared" si="0"/>
        <v>614198.86769999994</v>
      </c>
      <c r="L11" s="47">
        <v>1</v>
      </c>
      <c r="M11" s="62">
        <f t="shared" si="9"/>
        <v>1007.4339</v>
      </c>
      <c r="N11" s="62">
        <f t="shared" si="10"/>
        <v>201.48678000000001</v>
      </c>
      <c r="O11" s="61">
        <f t="shared" si="1"/>
        <v>1208.9206799999999</v>
      </c>
      <c r="P11" s="47">
        <v>1</v>
      </c>
      <c r="Q11" s="63">
        <f t="shared" si="11"/>
        <v>961.11509999999998</v>
      </c>
      <c r="R11" s="63">
        <f t="shared" si="12"/>
        <v>192.22302000000002</v>
      </c>
      <c r="S11" s="61">
        <f t="shared" si="2"/>
        <v>1153.3381199999999</v>
      </c>
      <c r="T11" s="51">
        <v>1</v>
      </c>
      <c r="U11" s="64">
        <f t="shared" si="13"/>
        <v>845.31809999999996</v>
      </c>
      <c r="V11" s="64">
        <f t="shared" si="14"/>
        <v>169.06362000000001</v>
      </c>
      <c r="W11" s="61">
        <f t="shared" si="3"/>
        <v>1014.38172</v>
      </c>
      <c r="X11" s="65">
        <f t="shared" si="4"/>
        <v>617575.50821999984</v>
      </c>
      <c r="Y11" s="39"/>
    </row>
    <row r="12" spans="1:25" s="38" customFormat="1" x14ac:dyDescent="0.25">
      <c r="A12" s="43" t="s">
        <v>52</v>
      </c>
      <c r="B12" s="44" t="s">
        <v>53</v>
      </c>
      <c r="C12" s="45">
        <v>1500</v>
      </c>
      <c r="D12" s="60">
        <v>1425</v>
      </c>
      <c r="E12" s="45">
        <f>C12*0.02</f>
        <v>30</v>
      </c>
      <c r="F12" s="60">
        <f t="shared" si="5"/>
        <v>285</v>
      </c>
      <c r="G12" s="45">
        <f>C12*0.02</f>
        <v>30</v>
      </c>
      <c r="H12" s="60">
        <f t="shared" si="6"/>
        <v>1140</v>
      </c>
      <c r="I12" s="46">
        <f t="shared" si="7"/>
        <v>3</v>
      </c>
      <c r="J12" s="60">
        <f t="shared" si="8"/>
        <v>228</v>
      </c>
      <c r="K12" s="61">
        <f t="shared" si="0"/>
        <v>2180934</v>
      </c>
      <c r="L12" s="47">
        <v>1</v>
      </c>
      <c r="M12" s="62">
        <f t="shared" si="9"/>
        <v>1239.75</v>
      </c>
      <c r="N12" s="62">
        <f t="shared" si="10"/>
        <v>247.95000000000002</v>
      </c>
      <c r="O12" s="61">
        <f t="shared" si="1"/>
        <v>1487.7</v>
      </c>
      <c r="P12" s="47">
        <v>1</v>
      </c>
      <c r="Q12" s="63">
        <f t="shared" si="11"/>
        <v>1182.75</v>
      </c>
      <c r="R12" s="63">
        <f t="shared" si="12"/>
        <v>236.55</v>
      </c>
      <c r="S12" s="61">
        <f t="shared" si="2"/>
        <v>1419.3</v>
      </c>
      <c r="T12" s="51">
        <v>1</v>
      </c>
      <c r="U12" s="64">
        <f t="shared" si="13"/>
        <v>1040.25</v>
      </c>
      <c r="V12" s="64">
        <f t="shared" si="14"/>
        <v>208.05</v>
      </c>
      <c r="W12" s="61">
        <f t="shared" si="3"/>
        <v>1248.3</v>
      </c>
      <c r="X12" s="65">
        <f t="shared" si="4"/>
        <v>2185089.2999999998</v>
      </c>
      <c r="Y12" s="39"/>
    </row>
    <row r="13" spans="1:25" s="38" customFormat="1" x14ac:dyDescent="0.25">
      <c r="A13" s="43" t="s">
        <v>54</v>
      </c>
      <c r="B13" s="44" t="s">
        <v>55</v>
      </c>
      <c r="C13" s="45">
        <v>750</v>
      </c>
      <c r="D13" s="60">
        <v>257.07</v>
      </c>
      <c r="E13" s="45">
        <f t="shared" si="15"/>
        <v>37.5</v>
      </c>
      <c r="F13" s="60">
        <f t="shared" si="5"/>
        <v>51.414000000000001</v>
      </c>
      <c r="G13" s="45">
        <f t="shared" si="16"/>
        <v>37.5</v>
      </c>
      <c r="H13" s="60">
        <f t="shared" si="6"/>
        <v>205.65600000000001</v>
      </c>
      <c r="I13" s="46">
        <v>1</v>
      </c>
      <c r="J13" s="60">
        <f t="shared" si="8"/>
        <v>41.131200000000007</v>
      </c>
      <c r="K13" s="61">
        <f t="shared" si="0"/>
        <v>202483.7562</v>
      </c>
      <c r="L13" s="47">
        <v>1</v>
      </c>
      <c r="M13" s="62">
        <f t="shared" si="9"/>
        <v>223.65089999999998</v>
      </c>
      <c r="N13" s="62">
        <f t="shared" si="10"/>
        <v>44.730179999999997</v>
      </c>
      <c r="O13" s="61">
        <f t="shared" si="1"/>
        <v>268.38108</v>
      </c>
      <c r="P13" s="47">
        <v>1</v>
      </c>
      <c r="Q13" s="63">
        <f t="shared" si="11"/>
        <v>213.36809999999997</v>
      </c>
      <c r="R13" s="63">
        <f t="shared" si="12"/>
        <v>42.67362</v>
      </c>
      <c r="S13" s="61">
        <f t="shared" si="2"/>
        <v>256.04171999999994</v>
      </c>
      <c r="T13" s="51">
        <v>1</v>
      </c>
      <c r="U13" s="64">
        <f t="shared" si="13"/>
        <v>187.66109999999998</v>
      </c>
      <c r="V13" s="64">
        <f t="shared" si="14"/>
        <v>37.532219999999995</v>
      </c>
      <c r="W13" s="61">
        <f t="shared" si="3"/>
        <v>225.19331999999997</v>
      </c>
      <c r="X13" s="65">
        <f t="shared" si="4"/>
        <v>203233.37231999999</v>
      </c>
      <c r="Y13" s="39"/>
    </row>
    <row r="14" spans="1:25" s="38" customFormat="1" x14ac:dyDescent="0.25">
      <c r="A14" s="43" t="s">
        <v>56</v>
      </c>
      <c r="B14" s="44" t="s">
        <v>57</v>
      </c>
      <c r="C14" s="45">
        <v>300</v>
      </c>
      <c r="D14" s="60">
        <v>2200</v>
      </c>
      <c r="E14" s="45">
        <f t="shared" si="15"/>
        <v>15</v>
      </c>
      <c r="F14" s="60">
        <f t="shared" si="5"/>
        <v>440</v>
      </c>
      <c r="G14" s="45">
        <f t="shared" si="16"/>
        <v>15</v>
      </c>
      <c r="H14" s="60">
        <f t="shared" si="6"/>
        <v>1760</v>
      </c>
      <c r="I14" s="46">
        <v>1</v>
      </c>
      <c r="J14" s="60">
        <f t="shared" si="8"/>
        <v>352</v>
      </c>
      <c r="K14" s="61">
        <f t="shared" si="0"/>
        <v>693352</v>
      </c>
      <c r="L14" s="47">
        <v>1</v>
      </c>
      <c r="M14" s="62">
        <f t="shared" si="9"/>
        <v>1914</v>
      </c>
      <c r="N14" s="62">
        <f t="shared" si="10"/>
        <v>382.8</v>
      </c>
      <c r="O14" s="61">
        <f t="shared" si="1"/>
        <v>2296.8000000000002</v>
      </c>
      <c r="P14" s="47">
        <v>1</v>
      </c>
      <c r="Q14" s="63">
        <f t="shared" si="11"/>
        <v>1826</v>
      </c>
      <c r="R14" s="63">
        <f t="shared" si="12"/>
        <v>365.20000000000005</v>
      </c>
      <c r="S14" s="61">
        <f t="shared" si="2"/>
        <v>2191.1999999999998</v>
      </c>
      <c r="T14" s="51">
        <v>1</v>
      </c>
      <c r="U14" s="64">
        <f t="shared" si="13"/>
        <v>1606</v>
      </c>
      <c r="V14" s="64">
        <f t="shared" si="14"/>
        <v>321.20000000000005</v>
      </c>
      <c r="W14" s="61">
        <f t="shared" si="3"/>
        <v>1927.2</v>
      </c>
      <c r="X14" s="65">
        <f t="shared" si="4"/>
        <v>699767.2</v>
      </c>
      <c r="Y14" s="39"/>
    </row>
    <row r="15" spans="1:25" s="38" customFormat="1" x14ac:dyDescent="0.25">
      <c r="A15" s="43" t="s">
        <v>58</v>
      </c>
      <c r="B15" s="44" t="s">
        <v>59</v>
      </c>
      <c r="C15" s="45">
        <v>250</v>
      </c>
      <c r="D15" s="60">
        <v>2800</v>
      </c>
      <c r="E15" s="45">
        <f t="shared" si="15"/>
        <v>12.5</v>
      </c>
      <c r="F15" s="60">
        <f t="shared" si="5"/>
        <v>560</v>
      </c>
      <c r="G15" s="45">
        <f t="shared" si="16"/>
        <v>12.5</v>
      </c>
      <c r="H15" s="60">
        <f t="shared" si="6"/>
        <v>2240</v>
      </c>
      <c r="I15" s="46">
        <v>1</v>
      </c>
      <c r="J15" s="60">
        <f t="shared" si="8"/>
        <v>448</v>
      </c>
      <c r="K15" s="61">
        <f t="shared" si="0"/>
        <v>735448</v>
      </c>
      <c r="L15" s="47">
        <v>1</v>
      </c>
      <c r="M15" s="62">
        <f t="shared" si="9"/>
        <v>2436</v>
      </c>
      <c r="N15" s="62">
        <f t="shared" si="10"/>
        <v>487.20000000000005</v>
      </c>
      <c r="O15" s="61">
        <f t="shared" si="1"/>
        <v>2923.2</v>
      </c>
      <c r="P15" s="47">
        <v>1</v>
      </c>
      <c r="Q15" s="63">
        <f t="shared" si="11"/>
        <v>2324</v>
      </c>
      <c r="R15" s="63">
        <f t="shared" si="12"/>
        <v>464.8</v>
      </c>
      <c r="S15" s="61">
        <f t="shared" si="2"/>
        <v>2788.8</v>
      </c>
      <c r="T15" s="51">
        <v>1</v>
      </c>
      <c r="U15" s="64">
        <f t="shared" si="13"/>
        <v>2044</v>
      </c>
      <c r="V15" s="64">
        <f t="shared" si="14"/>
        <v>408.8</v>
      </c>
      <c r="W15" s="61">
        <f t="shared" si="3"/>
        <v>2452.8000000000002</v>
      </c>
      <c r="X15" s="65">
        <f t="shared" si="4"/>
        <v>743612.8</v>
      </c>
      <c r="Y15" s="39"/>
    </row>
    <row r="16" spans="1:25" s="38" customFormat="1" x14ac:dyDescent="0.25">
      <c r="A16" s="43" t="s">
        <v>84</v>
      </c>
      <c r="B16" s="44" t="s">
        <v>81</v>
      </c>
      <c r="C16" s="45">
        <v>750</v>
      </c>
      <c r="D16" s="60">
        <v>305.27</v>
      </c>
      <c r="E16" s="45">
        <f t="shared" si="15"/>
        <v>37.5</v>
      </c>
      <c r="F16" s="60">
        <f t="shared" si="5"/>
        <v>61.054000000000002</v>
      </c>
      <c r="G16" s="45">
        <f t="shared" si="16"/>
        <v>37.5</v>
      </c>
      <c r="H16" s="60">
        <f t="shared" si="6"/>
        <v>244.21600000000001</v>
      </c>
      <c r="I16" s="46">
        <v>1</v>
      </c>
      <c r="J16" s="60">
        <f t="shared" si="8"/>
        <v>48.843200000000003</v>
      </c>
      <c r="K16" s="61">
        <f t="shared" si="0"/>
        <v>240448.9682</v>
      </c>
      <c r="L16" s="47">
        <v>1</v>
      </c>
      <c r="M16" s="62">
        <f t="shared" si="9"/>
        <v>265.5849</v>
      </c>
      <c r="N16" s="62">
        <f t="shared" si="10"/>
        <v>53.116980000000005</v>
      </c>
      <c r="O16" s="61">
        <f t="shared" si="1"/>
        <v>318.70188000000002</v>
      </c>
      <c r="P16" s="47">
        <v>1</v>
      </c>
      <c r="Q16" s="63">
        <f t="shared" si="11"/>
        <v>253.37409999999997</v>
      </c>
      <c r="R16" s="63">
        <f t="shared" si="12"/>
        <v>50.674819999999997</v>
      </c>
      <c r="S16" s="61">
        <f t="shared" si="2"/>
        <v>304.04891999999995</v>
      </c>
      <c r="T16" s="51">
        <v>1</v>
      </c>
      <c r="U16" s="64">
        <f t="shared" si="13"/>
        <v>222.84709999999998</v>
      </c>
      <c r="V16" s="64">
        <f t="shared" si="14"/>
        <v>44.569420000000001</v>
      </c>
      <c r="W16" s="61">
        <f t="shared" si="3"/>
        <v>267.41651999999999</v>
      </c>
      <c r="X16" s="65">
        <f t="shared" si="4"/>
        <v>241339.13552000001</v>
      </c>
      <c r="Y16" s="39"/>
    </row>
    <row r="17" spans="1:25" s="38" customFormat="1" x14ac:dyDescent="0.25">
      <c r="A17" s="43" t="s">
        <v>85</v>
      </c>
      <c r="B17" s="44" t="s">
        <v>82</v>
      </c>
      <c r="C17" s="45">
        <v>250</v>
      </c>
      <c r="D17" s="60">
        <v>5000</v>
      </c>
      <c r="E17" s="45">
        <f t="shared" si="15"/>
        <v>12.5</v>
      </c>
      <c r="F17" s="60">
        <f t="shared" si="5"/>
        <v>1000</v>
      </c>
      <c r="G17" s="45">
        <f t="shared" si="16"/>
        <v>12.5</v>
      </c>
      <c r="H17" s="60">
        <f t="shared" si="6"/>
        <v>4000</v>
      </c>
      <c r="I17" s="46">
        <v>1</v>
      </c>
      <c r="J17" s="60">
        <f t="shared" si="8"/>
        <v>800</v>
      </c>
      <c r="K17" s="61">
        <f t="shared" si="0"/>
        <v>1313300</v>
      </c>
      <c r="L17" s="47">
        <v>1</v>
      </c>
      <c r="M17" s="62">
        <f t="shared" si="9"/>
        <v>4350</v>
      </c>
      <c r="N17" s="62">
        <f t="shared" si="10"/>
        <v>870</v>
      </c>
      <c r="O17" s="61">
        <f t="shared" si="1"/>
        <v>5220</v>
      </c>
      <c r="P17" s="47">
        <v>1</v>
      </c>
      <c r="Q17" s="63">
        <f t="shared" si="11"/>
        <v>4150</v>
      </c>
      <c r="R17" s="63">
        <f t="shared" si="12"/>
        <v>830</v>
      </c>
      <c r="S17" s="61">
        <f t="shared" si="2"/>
        <v>4980</v>
      </c>
      <c r="T17" s="51">
        <v>1</v>
      </c>
      <c r="U17" s="64">
        <f t="shared" si="13"/>
        <v>3650</v>
      </c>
      <c r="V17" s="64">
        <f t="shared" si="14"/>
        <v>730</v>
      </c>
      <c r="W17" s="61">
        <f t="shared" si="3"/>
        <v>4380</v>
      </c>
      <c r="X17" s="65">
        <f t="shared" si="4"/>
        <v>1327880</v>
      </c>
      <c r="Y17" s="39"/>
    </row>
    <row r="18" spans="1:25" s="38" customFormat="1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3" t="s">
        <v>60</v>
      </c>
      <c r="W18" s="83"/>
      <c r="X18" s="66">
        <f>SUM(X6:X17)</f>
        <v>16050402.755180001</v>
      </c>
      <c r="Y18" s="40"/>
    </row>
    <row r="19" spans="1:25" s="38" customFormat="1" ht="13.5" thickBot="1" x14ac:dyDescent="0.3">
      <c r="A19" s="95" t="s">
        <v>61</v>
      </c>
      <c r="B19" s="96"/>
      <c r="C19" s="96"/>
      <c r="D19" s="9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  <c r="Y19" s="40"/>
    </row>
    <row r="20" spans="1:25" s="38" customFormat="1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  <c r="Y20" s="40"/>
    </row>
    <row r="21" spans="1:25" s="38" customFormat="1" x14ac:dyDescent="0.25">
      <c r="A21" s="49" t="s">
        <v>40</v>
      </c>
      <c r="B21" s="49" t="s">
        <v>41</v>
      </c>
      <c r="C21" s="48">
        <v>1</v>
      </c>
      <c r="D21" s="68">
        <f t="shared" ref="D21:D30" si="17">H6*0.7</f>
        <v>2184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67">
        <f t="shared" ref="X21:X32" si="18">C21*D21</f>
        <v>2184</v>
      </c>
      <c r="Y21" s="39"/>
    </row>
    <row r="22" spans="1:25" s="38" customFormat="1" x14ac:dyDescent="0.25">
      <c r="A22" s="49" t="s">
        <v>42</v>
      </c>
      <c r="B22" s="49" t="s">
        <v>43</v>
      </c>
      <c r="C22" s="48">
        <v>1</v>
      </c>
      <c r="D22" s="68">
        <f t="shared" si="17"/>
        <v>2576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67">
        <f t="shared" si="18"/>
        <v>2576</v>
      </c>
      <c r="Y22" s="39"/>
    </row>
    <row r="23" spans="1:25" s="38" customFormat="1" x14ac:dyDescent="0.25">
      <c r="A23" s="49" t="s">
        <v>44</v>
      </c>
      <c r="B23" s="49" t="s">
        <v>45</v>
      </c>
      <c r="C23" s="48">
        <v>1</v>
      </c>
      <c r="D23" s="68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67">
        <f t="shared" si="18"/>
        <v>1288</v>
      </c>
      <c r="Y23" s="39"/>
    </row>
    <row r="24" spans="1:25" s="38" customFormat="1" x14ac:dyDescent="0.25">
      <c r="A24" s="49" t="s">
        <v>46</v>
      </c>
      <c r="B24" s="49" t="s">
        <v>47</v>
      </c>
      <c r="C24" s="48">
        <v>1</v>
      </c>
      <c r="D24" s="68">
        <f t="shared" si="17"/>
        <v>1120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67">
        <f t="shared" si="18"/>
        <v>1120</v>
      </c>
      <c r="Y24" s="39"/>
    </row>
    <row r="25" spans="1:25" s="38" customFormat="1" ht="13.5" thickBot="1" x14ac:dyDescent="0.3">
      <c r="A25" s="49" t="s">
        <v>48</v>
      </c>
      <c r="B25" s="49" t="s">
        <v>49</v>
      </c>
      <c r="C25" s="48">
        <v>1</v>
      </c>
      <c r="D25" s="68">
        <f t="shared" si="17"/>
        <v>879.2672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67">
        <f t="shared" si="18"/>
        <v>879.2672</v>
      </c>
      <c r="Y25" s="39"/>
    </row>
    <row r="26" spans="1:25" s="38" customFormat="1" x14ac:dyDescent="0.25">
      <c r="A26" s="49" t="s">
        <v>50</v>
      </c>
      <c r="B26" s="49" t="s">
        <v>51</v>
      </c>
      <c r="C26" s="48">
        <v>1</v>
      </c>
      <c r="D26" s="68">
        <f t="shared" si="17"/>
        <v>648.46320000000003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67">
        <f t="shared" si="18"/>
        <v>648.46320000000003</v>
      </c>
      <c r="Y26" s="39"/>
    </row>
    <row r="27" spans="1:25" s="38" customFormat="1" x14ac:dyDescent="0.25">
      <c r="A27" s="49" t="s">
        <v>52</v>
      </c>
      <c r="B27" s="49" t="s">
        <v>53</v>
      </c>
      <c r="C27" s="48">
        <v>1</v>
      </c>
      <c r="D27" s="68">
        <f t="shared" si="17"/>
        <v>798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67">
        <f t="shared" si="18"/>
        <v>798</v>
      </c>
      <c r="Y27" s="39"/>
    </row>
    <row r="28" spans="1:25" s="38" customFormat="1" x14ac:dyDescent="0.25">
      <c r="A28" s="49" t="s">
        <v>54</v>
      </c>
      <c r="B28" s="49" t="s">
        <v>55</v>
      </c>
      <c r="C28" s="48">
        <v>1</v>
      </c>
      <c r="D28" s="68">
        <f t="shared" si="17"/>
        <v>143.95919999999998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67">
        <f t="shared" si="18"/>
        <v>143.95919999999998</v>
      </c>
      <c r="Y28" s="39"/>
    </row>
    <row r="29" spans="1:25" s="38" customFormat="1" ht="13.5" thickBot="1" x14ac:dyDescent="0.3">
      <c r="A29" s="49" t="s">
        <v>56</v>
      </c>
      <c r="B29" s="49" t="s">
        <v>57</v>
      </c>
      <c r="C29" s="48">
        <v>1</v>
      </c>
      <c r="D29" s="68">
        <f t="shared" si="17"/>
        <v>1232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67">
        <f t="shared" si="18"/>
        <v>1232</v>
      </c>
      <c r="Y29" s="39"/>
    </row>
    <row r="30" spans="1:25" s="38" customFormat="1" x14ac:dyDescent="0.25">
      <c r="A30" s="49" t="s">
        <v>58</v>
      </c>
      <c r="B30" s="49" t="s">
        <v>59</v>
      </c>
      <c r="C30" s="48">
        <v>1</v>
      </c>
      <c r="D30" s="68">
        <f t="shared" si="17"/>
        <v>1568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67">
        <f t="shared" si="18"/>
        <v>1568</v>
      </c>
      <c r="Y30" s="39"/>
    </row>
    <row r="31" spans="1:25" s="38" customFormat="1" x14ac:dyDescent="0.25">
      <c r="A31" s="49" t="s">
        <v>56</v>
      </c>
      <c r="B31" s="49" t="s">
        <v>81</v>
      </c>
      <c r="C31" s="48">
        <v>1</v>
      </c>
      <c r="D31" s="68">
        <f t="shared" ref="D31:D32" si="19">H16*0.7</f>
        <v>170.9512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67">
        <f t="shared" si="18"/>
        <v>170.9512</v>
      </c>
      <c r="Y31" s="39"/>
    </row>
    <row r="32" spans="1:25" s="38" customFormat="1" ht="13.5" thickBot="1" x14ac:dyDescent="0.3">
      <c r="A32" s="49" t="s">
        <v>58</v>
      </c>
      <c r="B32" s="49" t="s">
        <v>82</v>
      </c>
      <c r="C32" s="48">
        <v>1</v>
      </c>
      <c r="D32" s="68">
        <f t="shared" si="19"/>
        <v>2800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67">
        <f t="shared" si="18"/>
        <v>2800</v>
      </c>
      <c r="Y32" s="39"/>
    </row>
    <row r="33" spans="1:25" s="38" customFormat="1" ht="13.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84">
        <f>SUM(X21:X32)</f>
        <v>15408.640799999999</v>
      </c>
      <c r="X33" s="85"/>
      <c r="Y33" s="37"/>
    </row>
    <row r="34" spans="1:25" s="38" customFormat="1" ht="24.75" customHeight="1" thickBot="1" x14ac:dyDescent="0.3">
      <c r="A34" s="89" t="s">
        <v>67</v>
      </c>
      <c r="B34" s="90"/>
      <c r="C34" s="91"/>
      <c r="D34" s="92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  <c r="Y34" s="37"/>
    </row>
    <row r="35" spans="1:25" s="38" customFormat="1" ht="90" customHeight="1" thickBot="1" x14ac:dyDescent="0.3">
      <c r="A35" s="98" t="s">
        <v>83</v>
      </c>
      <c r="B35" s="99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  <c r="Y35" s="37"/>
    </row>
    <row r="36" spans="1:25" s="38" customFormat="1" ht="13.5" thickBot="1" x14ac:dyDescent="0.3">
      <c r="A36" s="86" t="s">
        <v>68</v>
      </c>
      <c r="B36" s="87"/>
      <c r="C36" s="87"/>
      <c r="D36" s="87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  <c r="Y36" s="37"/>
    </row>
    <row r="37" spans="1:25" s="38" customFormat="1" ht="13.5" thickBot="1" x14ac:dyDescent="0.3">
      <c r="A37" s="89" t="s">
        <v>69</v>
      </c>
      <c r="B37" s="93"/>
      <c r="C37" s="42">
        <v>596</v>
      </c>
      <c r="D37" s="36">
        <v>450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3">
        <f>C37*D37</f>
        <v>268200</v>
      </c>
      <c r="Y37" s="39"/>
    </row>
    <row r="38" spans="1:25" s="38" customFormat="1" ht="13.5" thickBot="1" x14ac:dyDescent="0.3">
      <c r="A38" s="89" t="s">
        <v>70</v>
      </c>
      <c r="B38" s="93"/>
      <c r="C38" s="42">
        <f>C37*0.05</f>
        <v>29.8</v>
      </c>
      <c r="D38" s="36">
        <f>D37*1.6</f>
        <v>720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3">
        <f>C38*D38</f>
        <v>21456</v>
      </c>
      <c r="Y38" s="39"/>
    </row>
    <row r="39" spans="1:25" s="38" customFormat="1" ht="13.5" thickBot="1" x14ac:dyDescent="0.3">
      <c r="A39" s="89" t="s">
        <v>71</v>
      </c>
      <c r="B39" s="93"/>
      <c r="C39" s="42">
        <f>C37*0.05</f>
        <v>29.8</v>
      </c>
      <c r="D39" s="36">
        <f>D37*0.2</f>
        <v>90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3">
        <f>C39*D39</f>
        <v>2682</v>
      </c>
      <c r="Y39" s="39"/>
    </row>
    <row r="40" spans="1:25" s="38" customFormat="1" ht="13.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84">
        <f>SUM(X37:X39)</f>
        <v>292338</v>
      </c>
      <c r="X40" s="100"/>
      <c r="Y40" s="37"/>
    </row>
    <row r="41" spans="1:25" s="38" customFormat="1" ht="13.5" thickBot="1" x14ac:dyDescent="0.3">
      <c r="A41" s="101" t="s">
        <v>72</v>
      </c>
      <c r="B41" s="102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  <c r="Y41" s="37"/>
    </row>
    <row r="42" spans="1:25" s="38" customFormat="1" ht="13.5" thickBot="1" x14ac:dyDescent="0.3">
      <c r="A42" s="89" t="s">
        <v>75</v>
      </c>
      <c r="B42" s="93"/>
      <c r="C42" s="8">
        <v>20043</v>
      </c>
      <c r="D42" s="36">
        <v>4.8600000000000003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106614.12861000001</v>
      </c>
      <c r="Y42" s="37"/>
    </row>
    <row r="43" spans="1:25" s="38" customFormat="1" ht="13.5" thickBot="1" x14ac:dyDescent="0.3">
      <c r="A43" s="89" t="s">
        <v>76</v>
      </c>
      <c r="B43" s="93"/>
      <c r="C43" s="8">
        <v>27111</v>
      </c>
      <c r="D43" s="41">
        <v>6.03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178928.12668500002</v>
      </c>
      <c r="Y43" s="37"/>
    </row>
    <row r="44" spans="1:25" s="38" customFormat="1" ht="13.5" thickBot="1" x14ac:dyDescent="0.3">
      <c r="A44" s="89" t="s">
        <v>77</v>
      </c>
      <c r="B44" s="93"/>
      <c r="C44" s="8">
        <v>20043</v>
      </c>
      <c r="D44" s="41">
        <v>6.29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137984.129415</v>
      </c>
      <c r="Y44" s="37"/>
    </row>
    <row r="45" spans="1:25" s="38" customFormat="1" ht="13.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84">
        <f>SUM(X42:X44)</f>
        <v>423526.38471000001</v>
      </c>
      <c r="X45" s="100"/>
      <c r="Y45" s="37"/>
    </row>
    <row r="46" spans="1:25" s="38" customFormat="1" ht="37.5" customHeight="1" thickBot="1" x14ac:dyDescent="0.3">
      <c r="A46" s="103" t="s">
        <v>87</v>
      </c>
      <c r="B46" s="104"/>
      <c r="C46" s="104"/>
      <c r="D46" s="104"/>
      <c r="E46" s="104"/>
      <c r="F46" s="104"/>
      <c r="G46" s="104"/>
      <c r="H46" s="10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6">
        <f>SUM(X18,W33,X35,W40,W45)</f>
        <v>16796676.300689999</v>
      </c>
      <c r="X46" s="107"/>
    </row>
    <row r="47" spans="1:25" s="38" customFormat="1" x14ac:dyDescent="0.25">
      <c r="W47" s="108"/>
      <c r="X47" s="108"/>
    </row>
    <row r="48" spans="1:25" s="38" customFormat="1" x14ac:dyDescent="0.25">
      <c r="W48" s="109"/>
      <c r="X48" s="109"/>
    </row>
  </sheetData>
  <mergeCells count="45">
    <mergeCell ref="W45:X45"/>
    <mergeCell ref="A46:H46"/>
    <mergeCell ref="W46:X46"/>
    <mergeCell ref="W47:X47"/>
    <mergeCell ref="W48:X48"/>
    <mergeCell ref="A43:B43"/>
    <mergeCell ref="A44:B44"/>
    <mergeCell ref="A38:B38"/>
    <mergeCell ref="W40:X40"/>
    <mergeCell ref="A39:B39"/>
    <mergeCell ref="A41:B41"/>
    <mergeCell ref="A42:B42"/>
    <mergeCell ref="A37:B37"/>
    <mergeCell ref="N3:N4"/>
    <mergeCell ref="P3:P4"/>
    <mergeCell ref="T3:T4"/>
    <mergeCell ref="U3:U4"/>
    <mergeCell ref="I3:I4"/>
    <mergeCell ref="J3:J4"/>
    <mergeCell ref="A19:D19"/>
    <mergeCell ref="L3:L4"/>
    <mergeCell ref="M3:M4"/>
    <mergeCell ref="A35:B35"/>
    <mergeCell ref="H3:H4"/>
    <mergeCell ref="V18:W18"/>
    <mergeCell ref="W33:X33"/>
    <mergeCell ref="A36:D36"/>
    <mergeCell ref="V3:V4"/>
    <mergeCell ref="A34:D34"/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  <mergeCell ref="Q3:Q4"/>
    <mergeCell ref="R3:R4"/>
    <mergeCell ref="E3:E4"/>
    <mergeCell ref="F3:F4"/>
    <mergeCell ref="G3:G4"/>
    <mergeCell ref="X4:X5"/>
  </mergeCells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BFB3-55B2-4A3C-A4D6-DEC52CC6D0D1}">
  <dimension ref="A1:X46"/>
  <sheetViews>
    <sheetView topLeftCell="A16" zoomScale="80" zoomScaleNormal="80" workbookViewId="0">
      <selection activeCell="W45" activeCellId="2" sqref="X35 W40:X40 W45:X45"/>
    </sheetView>
  </sheetViews>
  <sheetFormatPr defaultRowHeight="15" x14ac:dyDescent="0.25"/>
  <cols>
    <col min="2" max="2" width="22.28515625" bestFit="1" customWidth="1"/>
    <col min="4" max="4" width="11.42578125" customWidth="1"/>
    <col min="8" max="8" width="23.5703125" bestFit="1" customWidth="1"/>
    <col min="11" max="11" width="17.28515625" bestFit="1" customWidth="1"/>
    <col min="13" max="13" width="23.5703125" bestFit="1" customWidth="1"/>
    <col min="15" max="15" width="9.85546875" bestFit="1" customWidth="1"/>
    <col min="17" max="17" width="23.5703125" bestFit="1" customWidth="1"/>
    <col min="19" max="19" width="9.85546875" bestFit="1" customWidth="1"/>
    <col min="21" max="21" width="23.5703125" bestFit="1" customWidth="1"/>
    <col min="23" max="23" width="9.85546875" bestFit="1" customWidth="1"/>
    <col min="24" max="24" width="14.85546875" bestFit="1" customWidth="1"/>
  </cols>
  <sheetData>
    <row r="1" spans="1:24" ht="33.75" customHeight="1" x14ac:dyDescent="0.25">
      <c r="A1" s="69" t="s">
        <v>79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1"/>
    </row>
    <row r="2" spans="1:24" x14ac:dyDescent="0.25">
      <c r="A2" s="72" t="s">
        <v>1</v>
      </c>
      <c r="B2" s="73" t="s">
        <v>2</v>
      </c>
      <c r="C2" s="74" t="s">
        <v>3</v>
      </c>
      <c r="D2" s="74"/>
      <c r="E2" s="74"/>
      <c r="F2" s="74"/>
      <c r="G2" s="74"/>
      <c r="H2" s="74"/>
      <c r="I2" s="74"/>
      <c r="J2" s="74"/>
      <c r="K2" s="74"/>
      <c r="L2" s="75" t="s">
        <v>4</v>
      </c>
      <c r="M2" s="75"/>
      <c r="N2" s="75"/>
      <c r="O2" s="75"/>
      <c r="P2" s="76" t="s">
        <v>5</v>
      </c>
      <c r="Q2" s="76"/>
      <c r="R2" s="76"/>
      <c r="S2" s="76"/>
      <c r="T2" s="77" t="s">
        <v>6</v>
      </c>
      <c r="U2" s="77"/>
      <c r="V2" s="77"/>
      <c r="W2" s="77"/>
      <c r="X2" s="78" t="s">
        <v>7</v>
      </c>
    </row>
    <row r="3" spans="1:24" x14ac:dyDescent="0.25">
      <c r="A3" s="72"/>
      <c r="B3" s="73"/>
      <c r="C3" s="79" t="s">
        <v>8</v>
      </c>
      <c r="D3" s="80" t="s">
        <v>9</v>
      </c>
      <c r="E3" s="79" t="s">
        <v>8</v>
      </c>
      <c r="F3" s="80" t="s">
        <v>10</v>
      </c>
      <c r="G3" s="79" t="s">
        <v>8</v>
      </c>
      <c r="H3" s="80" t="s">
        <v>11</v>
      </c>
      <c r="I3" s="79" t="s">
        <v>8</v>
      </c>
      <c r="J3" s="80" t="s">
        <v>12</v>
      </c>
      <c r="K3" s="54" t="s">
        <v>13</v>
      </c>
      <c r="L3" s="79" t="s">
        <v>8</v>
      </c>
      <c r="M3" s="94" t="s">
        <v>9</v>
      </c>
      <c r="N3" s="94" t="s">
        <v>10</v>
      </c>
      <c r="O3" s="54" t="s">
        <v>13</v>
      </c>
      <c r="P3" s="79" t="s">
        <v>8</v>
      </c>
      <c r="Q3" s="81" t="s">
        <v>9</v>
      </c>
      <c r="R3" s="81" t="s">
        <v>10</v>
      </c>
      <c r="S3" s="54" t="s">
        <v>13</v>
      </c>
      <c r="T3" s="79" t="s">
        <v>8</v>
      </c>
      <c r="U3" s="88" t="s">
        <v>9</v>
      </c>
      <c r="V3" s="88" t="s">
        <v>10</v>
      </c>
      <c r="W3" s="54" t="s">
        <v>13</v>
      </c>
      <c r="X3" s="78"/>
    </row>
    <row r="4" spans="1:24" ht="38.25" x14ac:dyDescent="0.25">
      <c r="A4" s="72"/>
      <c r="B4" s="73"/>
      <c r="C4" s="79"/>
      <c r="D4" s="80"/>
      <c r="E4" s="79"/>
      <c r="F4" s="80"/>
      <c r="G4" s="79"/>
      <c r="H4" s="80"/>
      <c r="I4" s="79"/>
      <c r="J4" s="80"/>
      <c r="K4" s="55" t="s">
        <v>14</v>
      </c>
      <c r="L4" s="79"/>
      <c r="M4" s="94"/>
      <c r="N4" s="94"/>
      <c r="O4" s="55" t="s">
        <v>15</v>
      </c>
      <c r="P4" s="79"/>
      <c r="Q4" s="81"/>
      <c r="R4" s="81"/>
      <c r="S4" s="55" t="s">
        <v>16</v>
      </c>
      <c r="T4" s="79"/>
      <c r="U4" s="88"/>
      <c r="V4" s="88"/>
      <c r="W4" s="55" t="s">
        <v>17</v>
      </c>
      <c r="X4" s="82" t="s">
        <v>18</v>
      </c>
    </row>
    <row r="5" spans="1:24" x14ac:dyDescent="0.25">
      <c r="A5" s="72"/>
      <c r="B5" s="73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82"/>
    </row>
    <row r="6" spans="1:24" x14ac:dyDescent="0.25">
      <c r="A6" s="43" t="s">
        <v>40</v>
      </c>
      <c r="B6" s="44" t="s">
        <v>41</v>
      </c>
      <c r="C6" s="45">
        <v>750</v>
      </c>
      <c r="D6" s="60">
        <v>3500</v>
      </c>
      <c r="E6" s="45">
        <f>C6*0.05</f>
        <v>37.5</v>
      </c>
      <c r="F6" s="60">
        <f>D6*0.2</f>
        <v>700</v>
      </c>
      <c r="G6" s="45">
        <f>C6*0.05</f>
        <v>37.5</v>
      </c>
      <c r="H6" s="60">
        <f>D6*0.8</f>
        <v>2800</v>
      </c>
      <c r="I6" s="46">
        <v>1</v>
      </c>
      <c r="J6" s="60">
        <f>H6*0.2</f>
        <v>560</v>
      </c>
      <c r="K6" s="61">
        <f t="shared" ref="K6:K17" si="0">(C6*D6)+(E6*F6)+(G6*H6)+(I6*J6)</f>
        <v>2756810</v>
      </c>
      <c r="L6" s="47">
        <v>1</v>
      </c>
      <c r="M6" s="62">
        <f>D6*0.87</f>
        <v>3045</v>
      </c>
      <c r="N6" s="62">
        <f>M6*0.2</f>
        <v>609</v>
      </c>
      <c r="O6" s="61">
        <f t="shared" ref="O6:O17" si="1">(L6*M6)+N6</f>
        <v>3654</v>
      </c>
      <c r="P6" s="47">
        <v>1</v>
      </c>
      <c r="Q6" s="63">
        <f>D6*0.83</f>
        <v>2905</v>
      </c>
      <c r="R6" s="63">
        <f>Q6*0.2</f>
        <v>581</v>
      </c>
      <c r="S6" s="61">
        <f t="shared" ref="S6:S17" si="2">(P6*Q6)+R6</f>
        <v>3486</v>
      </c>
      <c r="T6" s="51">
        <v>1</v>
      </c>
      <c r="U6" s="64">
        <f>D6*0.73</f>
        <v>2555</v>
      </c>
      <c r="V6" s="64">
        <f>U6*0.2</f>
        <v>511</v>
      </c>
      <c r="W6" s="61">
        <f t="shared" ref="W6:W17" si="3">(T6*U6)+V6</f>
        <v>3066</v>
      </c>
      <c r="X6" s="65">
        <f t="shared" ref="X6:X17" si="4">K6+O6+S6+W6</f>
        <v>2767016</v>
      </c>
    </row>
    <row r="7" spans="1:24" x14ac:dyDescent="0.25">
      <c r="A7" s="43" t="s">
        <v>42</v>
      </c>
      <c r="B7" s="44" t="s">
        <v>43</v>
      </c>
      <c r="C7" s="45">
        <v>750</v>
      </c>
      <c r="D7" s="60">
        <v>3700</v>
      </c>
      <c r="E7" s="45">
        <f>C7*0.02</f>
        <v>15</v>
      </c>
      <c r="F7" s="60">
        <f t="shared" ref="F7:F17" si="5">D7*0.2</f>
        <v>740</v>
      </c>
      <c r="G7" s="45">
        <f>C7*0.02</f>
        <v>15</v>
      </c>
      <c r="H7" s="60">
        <f t="shared" ref="H7:H17" si="6">D7*0.8</f>
        <v>2960</v>
      </c>
      <c r="I7" s="46">
        <f t="shared" ref="I7:I12" si="7">G7*0.1</f>
        <v>1.5</v>
      </c>
      <c r="J7" s="60">
        <f t="shared" ref="J7:J17" si="8">H7*0.2</f>
        <v>592</v>
      </c>
      <c r="K7" s="61">
        <f t="shared" si="0"/>
        <v>2831388</v>
      </c>
      <c r="L7" s="47">
        <v>1</v>
      </c>
      <c r="M7" s="62">
        <f t="shared" ref="M7:M17" si="9">D7*0.87</f>
        <v>3219</v>
      </c>
      <c r="N7" s="62">
        <f t="shared" ref="N7:N17" si="10">M7*0.2</f>
        <v>643.80000000000007</v>
      </c>
      <c r="O7" s="61">
        <f t="shared" si="1"/>
        <v>3862.8</v>
      </c>
      <c r="P7" s="47">
        <v>1</v>
      </c>
      <c r="Q7" s="63">
        <f t="shared" ref="Q7:Q17" si="11">D7*0.83</f>
        <v>3071</v>
      </c>
      <c r="R7" s="63">
        <f t="shared" ref="R7:R17" si="12">Q7*0.2</f>
        <v>614.20000000000005</v>
      </c>
      <c r="S7" s="61">
        <f t="shared" si="2"/>
        <v>3685.2</v>
      </c>
      <c r="T7" s="51">
        <v>1</v>
      </c>
      <c r="U7" s="64">
        <f t="shared" ref="U7:U17" si="13">D7*0.73</f>
        <v>2701</v>
      </c>
      <c r="V7" s="64">
        <f t="shared" ref="V7:V17" si="14">U7*0.2</f>
        <v>540.20000000000005</v>
      </c>
      <c r="W7" s="61">
        <f t="shared" si="3"/>
        <v>3241.2</v>
      </c>
      <c r="X7" s="65">
        <f t="shared" si="4"/>
        <v>2842177.2</v>
      </c>
    </row>
    <row r="8" spans="1:24" x14ac:dyDescent="0.25">
      <c r="A8" s="43" t="s">
        <v>44</v>
      </c>
      <c r="B8" s="44" t="s">
        <v>45</v>
      </c>
      <c r="C8" s="45">
        <v>575</v>
      </c>
      <c r="D8" s="60">
        <v>2300</v>
      </c>
      <c r="E8" s="45">
        <f t="shared" ref="E8:E17" si="15">C8*0.05</f>
        <v>28.75</v>
      </c>
      <c r="F8" s="60">
        <f t="shared" si="5"/>
        <v>460</v>
      </c>
      <c r="G8" s="45">
        <f t="shared" ref="G8:G17" si="16">C8*0.05</f>
        <v>28.75</v>
      </c>
      <c r="H8" s="60">
        <f t="shared" si="6"/>
        <v>1840</v>
      </c>
      <c r="I8" s="46">
        <v>1</v>
      </c>
      <c r="J8" s="60">
        <f t="shared" si="8"/>
        <v>368</v>
      </c>
      <c r="K8" s="61">
        <f t="shared" si="0"/>
        <v>1388993</v>
      </c>
      <c r="L8" s="47">
        <v>1</v>
      </c>
      <c r="M8" s="62">
        <f t="shared" si="9"/>
        <v>2001</v>
      </c>
      <c r="N8" s="62">
        <f t="shared" si="10"/>
        <v>400.20000000000005</v>
      </c>
      <c r="O8" s="61">
        <f t="shared" si="1"/>
        <v>2401.1999999999998</v>
      </c>
      <c r="P8" s="47">
        <v>1</v>
      </c>
      <c r="Q8" s="63">
        <f t="shared" si="11"/>
        <v>1909</v>
      </c>
      <c r="R8" s="63">
        <f t="shared" si="12"/>
        <v>381.8</v>
      </c>
      <c r="S8" s="61">
        <f t="shared" si="2"/>
        <v>2290.8000000000002</v>
      </c>
      <c r="T8" s="51">
        <v>1</v>
      </c>
      <c r="U8" s="64">
        <f t="shared" si="13"/>
        <v>1679</v>
      </c>
      <c r="V8" s="64">
        <f t="shared" si="14"/>
        <v>335.8</v>
      </c>
      <c r="W8" s="61">
        <f t="shared" si="3"/>
        <v>2014.8</v>
      </c>
      <c r="X8" s="65">
        <f t="shared" si="4"/>
        <v>1395699.8</v>
      </c>
    </row>
    <row r="9" spans="1:24" x14ac:dyDescent="0.25">
      <c r="A9" s="43" t="s">
        <v>46</v>
      </c>
      <c r="B9" s="44" t="s">
        <v>47</v>
      </c>
      <c r="C9" s="45">
        <v>505</v>
      </c>
      <c r="D9" s="60">
        <v>2000</v>
      </c>
      <c r="E9" s="45">
        <f t="shared" si="15"/>
        <v>25.25</v>
      </c>
      <c r="F9" s="60">
        <f t="shared" si="5"/>
        <v>400</v>
      </c>
      <c r="G9" s="45">
        <f t="shared" si="16"/>
        <v>25.25</v>
      </c>
      <c r="H9" s="60">
        <f t="shared" si="6"/>
        <v>1600</v>
      </c>
      <c r="I9" s="46">
        <v>1</v>
      </c>
      <c r="J9" s="60">
        <f t="shared" si="8"/>
        <v>320</v>
      </c>
      <c r="K9" s="61">
        <f t="shared" si="0"/>
        <v>1060820</v>
      </c>
      <c r="L9" s="47">
        <v>1</v>
      </c>
      <c r="M9" s="62">
        <f t="shared" si="9"/>
        <v>1740</v>
      </c>
      <c r="N9" s="62">
        <f t="shared" si="10"/>
        <v>348</v>
      </c>
      <c r="O9" s="61">
        <f t="shared" si="1"/>
        <v>2088</v>
      </c>
      <c r="P9" s="47">
        <v>1</v>
      </c>
      <c r="Q9" s="63">
        <f t="shared" si="11"/>
        <v>1660</v>
      </c>
      <c r="R9" s="63">
        <f t="shared" si="12"/>
        <v>332</v>
      </c>
      <c r="S9" s="61">
        <f t="shared" si="2"/>
        <v>1992</v>
      </c>
      <c r="T9" s="51">
        <v>1</v>
      </c>
      <c r="U9" s="64">
        <f t="shared" si="13"/>
        <v>1460</v>
      </c>
      <c r="V9" s="64">
        <f t="shared" si="14"/>
        <v>292</v>
      </c>
      <c r="W9" s="61">
        <f t="shared" si="3"/>
        <v>1752</v>
      </c>
      <c r="X9" s="65">
        <f t="shared" si="4"/>
        <v>1066652</v>
      </c>
    </row>
    <row r="10" spans="1:24" x14ac:dyDescent="0.25">
      <c r="A10" s="43" t="s">
        <v>48</v>
      </c>
      <c r="B10" s="44" t="s">
        <v>49</v>
      </c>
      <c r="C10" s="45">
        <v>575</v>
      </c>
      <c r="D10" s="60">
        <v>1093.5999999999999</v>
      </c>
      <c r="E10" s="45">
        <f t="shared" si="15"/>
        <v>28.75</v>
      </c>
      <c r="F10" s="60">
        <f t="shared" si="5"/>
        <v>218.72</v>
      </c>
      <c r="G10" s="45">
        <f>C10*0.05</f>
        <v>28.75</v>
      </c>
      <c r="H10" s="60">
        <f t="shared" si="6"/>
        <v>874.88</v>
      </c>
      <c r="I10" s="46">
        <v>1</v>
      </c>
      <c r="J10" s="60">
        <f t="shared" si="8"/>
        <v>174.976</v>
      </c>
      <c r="K10" s="61">
        <f t="shared" si="0"/>
        <v>660435.97600000002</v>
      </c>
      <c r="L10" s="47">
        <v>1</v>
      </c>
      <c r="M10" s="62">
        <f t="shared" si="9"/>
        <v>951.4319999999999</v>
      </c>
      <c r="N10" s="62">
        <f t="shared" si="10"/>
        <v>190.28639999999999</v>
      </c>
      <c r="O10" s="61">
        <f t="shared" si="1"/>
        <v>1141.7184</v>
      </c>
      <c r="P10" s="47">
        <v>1</v>
      </c>
      <c r="Q10" s="63">
        <f t="shared" si="11"/>
        <v>907.68799999999987</v>
      </c>
      <c r="R10" s="63">
        <f t="shared" si="12"/>
        <v>181.5376</v>
      </c>
      <c r="S10" s="61">
        <f t="shared" si="2"/>
        <v>1089.2255999999998</v>
      </c>
      <c r="T10" s="51">
        <v>1</v>
      </c>
      <c r="U10" s="64">
        <f t="shared" si="13"/>
        <v>798.32799999999986</v>
      </c>
      <c r="V10" s="64">
        <f t="shared" si="14"/>
        <v>159.66559999999998</v>
      </c>
      <c r="W10" s="61">
        <f t="shared" si="3"/>
        <v>957.99359999999979</v>
      </c>
      <c r="X10" s="65">
        <f t="shared" si="4"/>
        <v>663624.91360000009</v>
      </c>
    </row>
    <row r="11" spans="1:24" x14ac:dyDescent="0.25">
      <c r="A11" s="43" t="s">
        <v>50</v>
      </c>
      <c r="B11" s="44" t="s">
        <v>51</v>
      </c>
      <c r="C11" s="45">
        <v>505</v>
      </c>
      <c r="D11" s="60">
        <v>837.74</v>
      </c>
      <c r="E11" s="45">
        <f t="shared" si="15"/>
        <v>25.25</v>
      </c>
      <c r="F11" s="60">
        <f t="shared" si="5"/>
        <v>167.548</v>
      </c>
      <c r="G11" s="45">
        <f t="shared" si="16"/>
        <v>25.25</v>
      </c>
      <c r="H11" s="60">
        <f t="shared" si="6"/>
        <v>670.19200000000001</v>
      </c>
      <c r="I11" s="46">
        <v>1</v>
      </c>
      <c r="J11" s="60">
        <f t="shared" si="8"/>
        <v>134.0384</v>
      </c>
      <c r="K11" s="61">
        <f t="shared" si="0"/>
        <v>444345.67340000003</v>
      </c>
      <c r="L11" s="47">
        <v>1</v>
      </c>
      <c r="M11" s="62">
        <f t="shared" si="9"/>
        <v>728.8338</v>
      </c>
      <c r="N11" s="62">
        <f t="shared" si="10"/>
        <v>145.76676</v>
      </c>
      <c r="O11" s="61">
        <f t="shared" si="1"/>
        <v>874.60055999999997</v>
      </c>
      <c r="P11" s="47">
        <v>1</v>
      </c>
      <c r="Q11" s="63">
        <f t="shared" si="11"/>
        <v>695.32420000000002</v>
      </c>
      <c r="R11" s="63">
        <f t="shared" si="12"/>
        <v>139.06484</v>
      </c>
      <c r="S11" s="61">
        <f t="shared" si="2"/>
        <v>834.38904000000002</v>
      </c>
      <c r="T11" s="51">
        <v>1</v>
      </c>
      <c r="U11" s="64">
        <f t="shared" si="13"/>
        <v>611.55020000000002</v>
      </c>
      <c r="V11" s="64">
        <f t="shared" si="14"/>
        <v>122.31004000000001</v>
      </c>
      <c r="W11" s="61">
        <f t="shared" si="3"/>
        <v>733.86023999999998</v>
      </c>
      <c r="X11" s="65">
        <f t="shared" si="4"/>
        <v>446788.52324000001</v>
      </c>
    </row>
    <row r="12" spans="1:24" x14ac:dyDescent="0.25">
      <c r="A12" s="43" t="s">
        <v>52</v>
      </c>
      <c r="B12" s="44" t="s">
        <v>53</v>
      </c>
      <c r="C12" s="45">
        <v>1500</v>
      </c>
      <c r="D12" s="60">
        <v>305.55</v>
      </c>
      <c r="E12" s="45">
        <f>C12*0.02</f>
        <v>30</v>
      </c>
      <c r="F12" s="60">
        <f t="shared" si="5"/>
        <v>61.110000000000007</v>
      </c>
      <c r="G12" s="45">
        <f>C12*0.02</f>
        <v>30</v>
      </c>
      <c r="H12" s="60">
        <f t="shared" si="6"/>
        <v>244.44000000000003</v>
      </c>
      <c r="I12" s="46">
        <f t="shared" si="7"/>
        <v>3</v>
      </c>
      <c r="J12" s="60">
        <f t="shared" si="8"/>
        <v>48.888000000000005</v>
      </c>
      <c r="K12" s="61">
        <f t="shared" si="0"/>
        <v>467638.16399999999</v>
      </c>
      <c r="L12" s="47">
        <v>1</v>
      </c>
      <c r="M12" s="62">
        <f t="shared" si="9"/>
        <v>265.82850000000002</v>
      </c>
      <c r="N12" s="62">
        <f t="shared" si="10"/>
        <v>53.165700000000008</v>
      </c>
      <c r="O12" s="61">
        <f t="shared" si="1"/>
        <v>318.99420000000003</v>
      </c>
      <c r="P12" s="47">
        <v>1</v>
      </c>
      <c r="Q12" s="63">
        <f t="shared" si="11"/>
        <v>253.60650000000001</v>
      </c>
      <c r="R12" s="63">
        <f t="shared" si="12"/>
        <v>50.721300000000006</v>
      </c>
      <c r="S12" s="61">
        <f t="shared" si="2"/>
        <v>304.32780000000002</v>
      </c>
      <c r="T12" s="51">
        <v>1</v>
      </c>
      <c r="U12" s="64">
        <f t="shared" si="13"/>
        <v>223.0515</v>
      </c>
      <c r="V12" s="64">
        <f t="shared" si="14"/>
        <v>44.610300000000002</v>
      </c>
      <c r="W12" s="61">
        <f t="shared" si="3"/>
        <v>267.66180000000003</v>
      </c>
      <c r="X12" s="65">
        <f t="shared" si="4"/>
        <v>468529.14780000004</v>
      </c>
    </row>
    <row r="13" spans="1:24" x14ac:dyDescent="0.25">
      <c r="A13" s="43" t="s">
        <v>54</v>
      </c>
      <c r="B13" s="44" t="s">
        <v>55</v>
      </c>
      <c r="C13" s="45">
        <v>750</v>
      </c>
      <c r="D13" s="60">
        <v>177.53</v>
      </c>
      <c r="E13" s="45">
        <f t="shared" si="15"/>
        <v>37.5</v>
      </c>
      <c r="F13" s="60">
        <f t="shared" si="5"/>
        <v>35.506</v>
      </c>
      <c r="G13" s="45">
        <f t="shared" si="16"/>
        <v>37.5</v>
      </c>
      <c r="H13" s="60">
        <f t="shared" si="6"/>
        <v>142.024</v>
      </c>
      <c r="I13" s="46">
        <v>1</v>
      </c>
      <c r="J13" s="60">
        <f t="shared" si="8"/>
        <v>28.404800000000002</v>
      </c>
      <c r="K13" s="61">
        <f t="shared" si="0"/>
        <v>139833.27979999999</v>
      </c>
      <c r="L13" s="47">
        <v>1</v>
      </c>
      <c r="M13" s="62">
        <f t="shared" si="9"/>
        <v>154.4511</v>
      </c>
      <c r="N13" s="62">
        <f t="shared" si="10"/>
        <v>30.890219999999999</v>
      </c>
      <c r="O13" s="61">
        <f t="shared" si="1"/>
        <v>185.34132</v>
      </c>
      <c r="P13" s="47">
        <v>1</v>
      </c>
      <c r="Q13" s="63">
        <f t="shared" si="11"/>
        <v>147.34989999999999</v>
      </c>
      <c r="R13" s="63">
        <f t="shared" si="12"/>
        <v>29.46998</v>
      </c>
      <c r="S13" s="61">
        <f t="shared" si="2"/>
        <v>176.81987999999998</v>
      </c>
      <c r="T13" s="51">
        <v>1</v>
      </c>
      <c r="U13" s="64">
        <f t="shared" si="13"/>
        <v>129.59690000000001</v>
      </c>
      <c r="V13" s="64">
        <f t="shared" si="14"/>
        <v>25.919380000000004</v>
      </c>
      <c r="W13" s="61">
        <f t="shared" si="3"/>
        <v>155.51627999999999</v>
      </c>
      <c r="X13" s="65">
        <f t="shared" si="4"/>
        <v>140350.95728</v>
      </c>
    </row>
    <row r="14" spans="1:24" x14ac:dyDescent="0.25">
      <c r="A14" s="43" t="s">
        <v>56</v>
      </c>
      <c r="B14" s="44" t="s">
        <v>57</v>
      </c>
      <c r="C14" s="45">
        <v>300</v>
      </c>
      <c r="D14" s="60">
        <v>1600</v>
      </c>
      <c r="E14" s="45">
        <f t="shared" si="15"/>
        <v>15</v>
      </c>
      <c r="F14" s="60">
        <f t="shared" si="5"/>
        <v>320</v>
      </c>
      <c r="G14" s="45">
        <f t="shared" si="16"/>
        <v>15</v>
      </c>
      <c r="H14" s="60">
        <f t="shared" si="6"/>
        <v>1280</v>
      </c>
      <c r="I14" s="46">
        <v>1</v>
      </c>
      <c r="J14" s="60">
        <f t="shared" si="8"/>
        <v>256</v>
      </c>
      <c r="K14" s="61">
        <f t="shared" si="0"/>
        <v>504256</v>
      </c>
      <c r="L14" s="47">
        <v>1</v>
      </c>
      <c r="M14" s="62">
        <f t="shared" si="9"/>
        <v>1392</v>
      </c>
      <c r="N14" s="62">
        <f t="shared" si="10"/>
        <v>278.40000000000003</v>
      </c>
      <c r="O14" s="61">
        <f t="shared" si="1"/>
        <v>1670.4</v>
      </c>
      <c r="P14" s="47">
        <v>1</v>
      </c>
      <c r="Q14" s="63">
        <f t="shared" si="11"/>
        <v>1328</v>
      </c>
      <c r="R14" s="63">
        <f t="shared" si="12"/>
        <v>265.60000000000002</v>
      </c>
      <c r="S14" s="61">
        <f t="shared" si="2"/>
        <v>1593.6</v>
      </c>
      <c r="T14" s="51">
        <v>1</v>
      </c>
      <c r="U14" s="64">
        <f t="shared" si="13"/>
        <v>1168</v>
      </c>
      <c r="V14" s="64">
        <f t="shared" si="14"/>
        <v>233.60000000000002</v>
      </c>
      <c r="W14" s="61">
        <f t="shared" si="3"/>
        <v>1401.6</v>
      </c>
      <c r="X14" s="65">
        <f t="shared" si="4"/>
        <v>508921.59999999998</v>
      </c>
    </row>
    <row r="15" spans="1:24" x14ac:dyDescent="0.25">
      <c r="A15" s="43" t="s">
        <v>58</v>
      </c>
      <c r="B15" s="44" t="s">
        <v>59</v>
      </c>
      <c r="C15" s="45">
        <v>250</v>
      </c>
      <c r="D15" s="60">
        <v>2550</v>
      </c>
      <c r="E15" s="45">
        <f t="shared" si="15"/>
        <v>12.5</v>
      </c>
      <c r="F15" s="60">
        <f t="shared" si="5"/>
        <v>510</v>
      </c>
      <c r="G15" s="45">
        <f t="shared" si="16"/>
        <v>12.5</v>
      </c>
      <c r="H15" s="60">
        <f t="shared" si="6"/>
        <v>2040</v>
      </c>
      <c r="I15" s="46">
        <v>1</v>
      </c>
      <c r="J15" s="60">
        <f t="shared" si="8"/>
        <v>408</v>
      </c>
      <c r="K15" s="61">
        <f t="shared" si="0"/>
        <v>669783</v>
      </c>
      <c r="L15" s="47">
        <v>1</v>
      </c>
      <c r="M15" s="62">
        <f t="shared" si="9"/>
        <v>2218.5</v>
      </c>
      <c r="N15" s="62">
        <f t="shared" si="10"/>
        <v>443.70000000000005</v>
      </c>
      <c r="O15" s="61">
        <f t="shared" si="1"/>
        <v>2662.2</v>
      </c>
      <c r="P15" s="47">
        <v>1</v>
      </c>
      <c r="Q15" s="63">
        <f t="shared" si="11"/>
        <v>2116.5</v>
      </c>
      <c r="R15" s="63">
        <f t="shared" si="12"/>
        <v>423.3</v>
      </c>
      <c r="S15" s="61">
        <f t="shared" si="2"/>
        <v>2539.8000000000002</v>
      </c>
      <c r="T15" s="51">
        <v>1</v>
      </c>
      <c r="U15" s="64">
        <f t="shared" si="13"/>
        <v>1861.5</v>
      </c>
      <c r="V15" s="64">
        <f t="shared" si="14"/>
        <v>372.3</v>
      </c>
      <c r="W15" s="61">
        <f t="shared" si="3"/>
        <v>2233.8000000000002</v>
      </c>
      <c r="X15" s="65">
        <f t="shared" si="4"/>
        <v>677218.8</v>
      </c>
    </row>
    <row r="16" spans="1:24" x14ac:dyDescent="0.25">
      <c r="A16" s="43" t="s">
        <v>84</v>
      </c>
      <c r="B16" s="44" t="s">
        <v>81</v>
      </c>
      <c r="C16" s="45">
        <v>750</v>
      </c>
      <c r="D16" s="60">
        <v>298.13</v>
      </c>
      <c r="E16" s="45">
        <f t="shared" si="15"/>
        <v>37.5</v>
      </c>
      <c r="F16" s="60">
        <f t="shared" si="5"/>
        <v>59.626000000000005</v>
      </c>
      <c r="G16" s="45">
        <f t="shared" si="16"/>
        <v>37.5</v>
      </c>
      <c r="H16" s="60">
        <f t="shared" si="6"/>
        <v>238.50400000000002</v>
      </c>
      <c r="I16" s="46">
        <v>1</v>
      </c>
      <c r="J16" s="60">
        <f t="shared" si="8"/>
        <v>47.700800000000008</v>
      </c>
      <c r="K16" s="61">
        <f t="shared" si="0"/>
        <v>234825.07579999999</v>
      </c>
      <c r="L16" s="47">
        <v>1</v>
      </c>
      <c r="M16" s="62">
        <f t="shared" si="9"/>
        <v>259.37310000000002</v>
      </c>
      <c r="N16" s="62">
        <f t="shared" si="10"/>
        <v>51.874620000000007</v>
      </c>
      <c r="O16" s="61">
        <f t="shared" si="1"/>
        <v>311.24772000000002</v>
      </c>
      <c r="P16" s="47">
        <v>1</v>
      </c>
      <c r="Q16" s="63">
        <f t="shared" si="11"/>
        <v>247.44789999999998</v>
      </c>
      <c r="R16" s="63">
        <f t="shared" si="12"/>
        <v>49.489579999999997</v>
      </c>
      <c r="S16" s="61">
        <f t="shared" si="2"/>
        <v>296.93747999999999</v>
      </c>
      <c r="T16" s="51">
        <v>1</v>
      </c>
      <c r="U16" s="64">
        <f t="shared" si="13"/>
        <v>217.63489999999999</v>
      </c>
      <c r="V16" s="64">
        <f t="shared" si="14"/>
        <v>43.526980000000002</v>
      </c>
      <c r="W16" s="61">
        <f t="shared" si="3"/>
        <v>261.16188</v>
      </c>
      <c r="X16" s="65">
        <f t="shared" si="4"/>
        <v>235694.42288</v>
      </c>
    </row>
    <row r="17" spans="1:24" x14ac:dyDescent="0.25">
      <c r="A17" s="43" t="s">
        <v>85</v>
      </c>
      <c r="B17" s="44" t="s">
        <v>82</v>
      </c>
      <c r="C17" s="45">
        <v>250</v>
      </c>
      <c r="D17" s="60">
        <v>2950</v>
      </c>
      <c r="E17" s="45">
        <f t="shared" si="15"/>
        <v>12.5</v>
      </c>
      <c r="F17" s="60">
        <f t="shared" si="5"/>
        <v>590</v>
      </c>
      <c r="G17" s="45">
        <f t="shared" si="16"/>
        <v>12.5</v>
      </c>
      <c r="H17" s="60">
        <f t="shared" si="6"/>
        <v>2360</v>
      </c>
      <c r="I17" s="46">
        <v>1</v>
      </c>
      <c r="J17" s="60">
        <f t="shared" si="8"/>
        <v>472</v>
      </c>
      <c r="K17" s="61">
        <f t="shared" si="0"/>
        <v>774847</v>
      </c>
      <c r="L17" s="47">
        <v>1</v>
      </c>
      <c r="M17" s="62">
        <f t="shared" si="9"/>
        <v>2566.5</v>
      </c>
      <c r="N17" s="62">
        <f t="shared" si="10"/>
        <v>513.30000000000007</v>
      </c>
      <c r="O17" s="61">
        <f t="shared" si="1"/>
        <v>3079.8</v>
      </c>
      <c r="P17" s="47">
        <v>1</v>
      </c>
      <c r="Q17" s="63">
        <f t="shared" si="11"/>
        <v>2448.5</v>
      </c>
      <c r="R17" s="63">
        <f t="shared" si="12"/>
        <v>489.70000000000005</v>
      </c>
      <c r="S17" s="61">
        <f t="shared" si="2"/>
        <v>2938.2</v>
      </c>
      <c r="T17" s="51">
        <v>1</v>
      </c>
      <c r="U17" s="64">
        <f t="shared" si="13"/>
        <v>2153.5</v>
      </c>
      <c r="V17" s="64">
        <f t="shared" si="14"/>
        <v>430.70000000000005</v>
      </c>
      <c r="W17" s="61">
        <f t="shared" si="3"/>
        <v>2584.1999999999998</v>
      </c>
      <c r="X17" s="65">
        <f t="shared" si="4"/>
        <v>783449.2</v>
      </c>
    </row>
    <row r="18" spans="1:24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3" t="s">
        <v>60</v>
      </c>
      <c r="W18" s="83"/>
      <c r="X18" s="66">
        <f>SUM(X6:X17)</f>
        <v>11996122.5648</v>
      </c>
    </row>
    <row r="19" spans="1:24" ht="15.75" thickBot="1" x14ac:dyDescent="0.3">
      <c r="A19" s="95" t="s">
        <v>61</v>
      </c>
      <c r="B19" s="96"/>
      <c r="C19" s="96"/>
      <c r="D19" s="9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</row>
    <row r="20" spans="1:24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</row>
    <row r="21" spans="1:24" x14ac:dyDescent="0.25">
      <c r="A21" s="49" t="s">
        <v>40</v>
      </c>
      <c r="B21" s="49" t="s">
        <v>41</v>
      </c>
      <c r="C21" s="48">
        <v>1</v>
      </c>
      <c r="D21" s="68">
        <f t="shared" ref="D21:D32" si="17">H6*0.7</f>
        <v>1959.9999999999998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67">
        <f t="shared" ref="X21:X32" si="18">C21*D21</f>
        <v>1959.9999999999998</v>
      </c>
    </row>
    <row r="22" spans="1:24" x14ac:dyDescent="0.25">
      <c r="A22" s="49" t="s">
        <v>42</v>
      </c>
      <c r="B22" s="49" t="s">
        <v>43</v>
      </c>
      <c r="C22" s="48">
        <v>1</v>
      </c>
      <c r="D22" s="68">
        <f t="shared" si="17"/>
        <v>2072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67">
        <f t="shared" si="18"/>
        <v>2072</v>
      </c>
    </row>
    <row r="23" spans="1:24" x14ac:dyDescent="0.25">
      <c r="A23" s="49" t="s">
        <v>44</v>
      </c>
      <c r="B23" s="49" t="s">
        <v>45</v>
      </c>
      <c r="C23" s="48">
        <v>1</v>
      </c>
      <c r="D23" s="68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67">
        <f t="shared" si="18"/>
        <v>1288</v>
      </c>
    </row>
    <row r="24" spans="1:24" x14ac:dyDescent="0.25">
      <c r="A24" s="49" t="s">
        <v>46</v>
      </c>
      <c r="B24" s="49" t="s">
        <v>47</v>
      </c>
      <c r="C24" s="48">
        <v>1</v>
      </c>
      <c r="D24" s="68">
        <f t="shared" si="17"/>
        <v>1120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67">
        <f t="shared" si="18"/>
        <v>1120</v>
      </c>
    </row>
    <row r="25" spans="1:24" ht="15.75" thickBot="1" x14ac:dyDescent="0.3">
      <c r="A25" s="49" t="s">
        <v>48</v>
      </c>
      <c r="B25" s="49" t="s">
        <v>49</v>
      </c>
      <c r="C25" s="48">
        <v>1</v>
      </c>
      <c r="D25" s="68">
        <f t="shared" si="17"/>
        <v>612.41599999999994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67">
        <f t="shared" si="18"/>
        <v>612.41599999999994</v>
      </c>
    </row>
    <row r="26" spans="1:24" x14ac:dyDescent="0.25">
      <c r="A26" s="49" t="s">
        <v>50</v>
      </c>
      <c r="B26" s="49" t="s">
        <v>51</v>
      </c>
      <c r="C26" s="48">
        <v>1</v>
      </c>
      <c r="D26" s="68">
        <f t="shared" si="17"/>
        <v>469.13439999999997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67">
        <f t="shared" si="18"/>
        <v>469.13439999999997</v>
      </c>
    </row>
    <row r="27" spans="1:24" x14ac:dyDescent="0.25">
      <c r="A27" s="49" t="s">
        <v>52</v>
      </c>
      <c r="B27" s="49" t="s">
        <v>53</v>
      </c>
      <c r="C27" s="48">
        <v>1</v>
      </c>
      <c r="D27" s="68">
        <f t="shared" si="17"/>
        <v>171.108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67">
        <f t="shared" si="18"/>
        <v>171.108</v>
      </c>
    </row>
    <row r="28" spans="1:24" x14ac:dyDescent="0.25">
      <c r="A28" s="49" t="s">
        <v>54</v>
      </c>
      <c r="B28" s="49" t="s">
        <v>55</v>
      </c>
      <c r="C28" s="48">
        <v>1</v>
      </c>
      <c r="D28" s="68">
        <f t="shared" si="17"/>
        <v>99.416799999999995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67">
        <f t="shared" si="18"/>
        <v>99.416799999999995</v>
      </c>
    </row>
    <row r="29" spans="1:24" ht="15.75" thickBot="1" x14ac:dyDescent="0.3">
      <c r="A29" s="49" t="s">
        <v>56</v>
      </c>
      <c r="B29" s="49" t="s">
        <v>57</v>
      </c>
      <c r="C29" s="48">
        <v>1</v>
      </c>
      <c r="D29" s="68">
        <f t="shared" si="17"/>
        <v>896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67">
        <f t="shared" si="18"/>
        <v>896</v>
      </c>
    </row>
    <row r="30" spans="1:24" x14ac:dyDescent="0.25">
      <c r="A30" s="49" t="s">
        <v>58</v>
      </c>
      <c r="B30" s="49" t="s">
        <v>59</v>
      </c>
      <c r="C30" s="48">
        <v>1</v>
      </c>
      <c r="D30" s="68">
        <f t="shared" si="17"/>
        <v>1428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67">
        <f t="shared" si="18"/>
        <v>1428</v>
      </c>
    </row>
    <row r="31" spans="1:24" x14ac:dyDescent="0.25">
      <c r="A31" s="49" t="s">
        <v>56</v>
      </c>
      <c r="B31" s="49" t="s">
        <v>81</v>
      </c>
      <c r="C31" s="48">
        <v>1</v>
      </c>
      <c r="D31" s="68">
        <f t="shared" si="17"/>
        <v>166.9528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67">
        <f t="shared" si="18"/>
        <v>166.9528</v>
      </c>
    </row>
    <row r="32" spans="1:24" ht="15.75" thickBot="1" x14ac:dyDescent="0.3">
      <c r="A32" s="49" t="s">
        <v>58</v>
      </c>
      <c r="B32" s="49" t="s">
        <v>82</v>
      </c>
      <c r="C32" s="48">
        <v>1</v>
      </c>
      <c r="D32" s="68">
        <f t="shared" si="17"/>
        <v>1652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67">
        <f t="shared" si="18"/>
        <v>1652</v>
      </c>
    </row>
    <row r="33" spans="1:24" ht="15.7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84">
        <f>SUM(X21:X32)</f>
        <v>11935.027999999998</v>
      </c>
      <c r="X33" s="85"/>
    </row>
    <row r="34" spans="1:24" ht="15.75" thickBot="1" x14ac:dyDescent="0.3">
      <c r="A34" s="89" t="s">
        <v>67</v>
      </c>
      <c r="B34" s="90"/>
      <c r="C34" s="91"/>
      <c r="D34" s="92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</row>
    <row r="35" spans="1:24" ht="69" customHeight="1" thickBot="1" x14ac:dyDescent="0.3">
      <c r="A35" s="98" t="s">
        <v>83</v>
      </c>
      <c r="B35" s="99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</row>
    <row r="36" spans="1:24" ht="15.75" thickBot="1" x14ac:dyDescent="0.3">
      <c r="A36" s="86" t="s">
        <v>68</v>
      </c>
      <c r="B36" s="87"/>
      <c r="C36" s="87"/>
      <c r="D36" s="87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</row>
    <row r="37" spans="1:24" ht="15.75" thickBot="1" x14ac:dyDescent="0.3">
      <c r="A37" s="89" t="s">
        <v>69</v>
      </c>
      <c r="B37" s="93"/>
      <c r="C37" s="42">
        <v>596</v>
      </c>
      <c r="D37" s="36">
        <v>450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3">
        <f>C37*D37</f>
        <v>268200</v>
      </c>
    </row>
    <row r="38" spans="1:24" ht="15.75" thickBot="1" x14ac:dyDescent="0.3">
      <c r="A38" s="89" t="s">
        <v>70</v>
      </c>
      <c r="B38" s="93"/>
      <c r="C38" s="42">
        <f>C37*0.05</f>
        <v>29.8</v>
      </c>
      <c r="D38" s="36">
        <f>D37*1.6</f>
        <v>720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3">
        <f>C38*D38</f>
        <v>21456</v>
      </c>
    </row>
    <row r="39" spans="1:24" ht="15.75" thickBot="1" x14ac:dyDescent="0.3">
      <c r="A39" s="89" t="s">
        <v>71</v>
      </c>
      <c r="B39" s="93"/>
      <c r="C39" s="42">
        <f>C37*0.05</f>
        <v>29.8</v>
      </c>
      <c r="D39" s="36">
        <f>D37*0.2</f>
        <v>90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3">
        <f>C39*D39</f>
        <v>2682</v>
      </c>
    </row>
    <row r="40" spans="1:24" ht="15.7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84">
        <f>SUM(X37:X39)</f>
        <v>292338</v>
      </c>
      <c r="X40" s="100"/>
    </row>
    <row r="41" spans="1:24" ht="15.75" thickBot="1" x14ac:dyDescent="0.3">
      <c r="A41" s="101" t="s">
        <v>72</v>
      </c>
      <c r="B41" s="102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</row>
    <row r="42" spans="1:24" ht="15.75" thickBot="1" x14ac:dyDescent="0.3">
      <c r="A42" s="89" t="s">
        <v>75</v>
      </c>
      <c r="B42" s="93"/>
      <c r="C42" s="8">
        <v>20043</v>
      </c>
      <c r="D42" s="36">
        <v>4.72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103542.93971999999</v>
      </c>
    </row>
    <row r="43" spans="1:24" ht="15.75" thickBot="1" x14ac:dyDescent="0.3">
      <c r="A43" s="89" t="s">
        <v>76</v>
      </c>
      <c r="B43" s="93"/>
      <c r="C43" s="8">
        <v>27111</v>
      </c>
      <c r="D43" s="41">
        <v>6.1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181005.23594999997</v>
      </c>
    </row>
    <row r="44" spans="1:24" ht="15.75" thickBot="1" x14ac:dyDescent="0.3">
      <c r="A44" s="89" t="s">
        <v>77</v>
      </c>
      <c r="B44" s="93"/>
      <c r="C44" s="8">
        <v>20043</v>
      </c>
      <c r="D44" s="41">
        <v>6.51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142810.28338499999</v>
      </c>
    </row>
    <row r="45" spans="1:24" ht="15.7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84">
        <f>SUM(X42:X44)</f>
        <v>427358.45905499998</v>
      </c>
      <c r="X45" s="100"/>
    </row>
    <row r="46" spans="1:24" ht="38.25" customHeight="1" thickBot="1" x14ac:dyDescent="0.3">
      <c r="A46" s="103" t="s">
        <v>87</v>
      </c>
      <c r="B46" s="104"/>
      <c r="C46" s="104"/>
      <c r="D46" s="104"/>
      <c r="E46" s="104"/>
      <c r="F46" s="104"/>
      <c r="G46" s="104"/>
      <c r="H46" s="10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6">
        <f>SUM(X18,W33,X35,W40,W45)</f>
        <v>12742754.571855001</v>
      </c>
      <c r="X46" s="107"/>
    </row>
  </sheetData>
  <mergeCells count="43">
    <mergeCell ref="H3:H4"/>
    <mergeCell ref="I3:I4"/>
    <mergeCell ref="J3:J4"/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  <mergeCell ref="A38:B38"/>
    <mergeCell ref="T3:T4"/>
    <mergeCell ref="U3:U4"/>
    <mergeCell ref="V3:V4"/>
    <mergeCell ref="X4:X5"/>
    <mergeCell ref="V18:W18"/>
    <mergeCell ref="A19:D19"/>
    <mergeCell ref="L3:L4"/>
    <mergeCell ref="M3:M4"/>
    <mergeCell ref="N3:N4"/>
    <mergeCell ref="P3:P4"/>
    <mergeCell ref="Q3:Q4"/>
    <mergeCell ref="R3:R4"/>
    <mergeCell ref="E3:E4"/>
    <mergeCell ref="F3:F4"/>
    <mergeCell ref="G3:G4"/>
    <mergeCell ref="W33:X33"/>
    <mergeCell ref="A34:D34"/>
    <mergeCell ref="A35:B35"/>
    <mergeCell ref="A36:D36"/>
    <mergeCell ref="A37:B37"/>
    <mergeCell ref="W45:X45"/>
    <mergeCell ref="A46:H46"/>
    <mergeCell ref="W46:X46"/>
    <mergeCell ref="A39:B39"/>
    <mergeCell ref="W40:X40"/>
    <mergeCell ref="A41:B41"/>
    <mergeCell ref="A42:B42"/>
    <mergeCell ref="A43:B43"/>
    <mergeCell ref="A44:B4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77EC-7895-42D9-AAE1-F331731FC4CC}">
  <dimension ref="A1:X46"/>
  <sheetViews>
    <sheetView topLeftCell="A9" zoomScale="80" zoomScaleNormal="80" workbookViewId="0">
      <selection activeCell="W45" activeCellId="2" sqref="X35 W40:X40 W45:X45"/>
    </sheetView>
  </sheetViews>
  <sheetFormatPr defaultRowHeight="15" x14ac:dyDescent="0.25"/>
  <cols>
    <col min="2" max="2" width="22.28515625" bestFit="1" customWidth="1"/>
    <col min="4" max="4" width="11.28515625" customWidth="1"/>
    <col min="8" max="8" width="11" customWidth="1"/>
    <col min="11" max="11" width="15.85546875" customWidth="1"/>
    <col min="13" max="13" width="11.42578125" customWidth="1"/>
    <col min="15" max="15" width="11.140625" customWidth="1"/>
    <col min="17" max="17" width="11.28515625" customWidth="1"/>
    <col min="19" max="19" width="11.140625" customWidth="1"/>
    <col min="21" max="21" width="11.28515625" customWidth="1"/>
    <col min="23" max="23" width="11" customWidth="1"/>
    <col min="24" max="24" width="15.42578125" customWidth="1"/>
  </cols>
  <sheetData>
    <row r="1" spans="1:24" ht="33" customHeight="1" x14ac:dyDescent="0.25">
      <c r="A1" s="69" t="s">
        <v>80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1"/>
    </row>
    <row r="2" spans="1:24" x14ac:dyDescent="0.25">
      <c r="A2" s="72" t="s">
        <v>1</v>
      </c>
      <c r="B2" s="73" t="s">
        <v>2</v>
      </c>
      <c r="C2" s="74" t="s">
        <v>3</v>
      </c>
      <c r="D2" s="74"/>
      <c r="E2" s="74"/>
      <c r="F2" s="74"/>
      <c r="G2" s="74"/>
      <c r="H2" s="74"/>
      <c r="I2" s="74"/>
      <c r="J2" s="74"/>
      <c r="K2" s="74"/>
      <c r="L2" s="75" t="s">
        <v>4</v>
      </c>
      <c r="M2" s="75"/>
      <c r="N2" s="75"/>
      <c r="O2" s="75"/>
      <c r="P2" s="76" t="s">
        <v>5</v>
      </c>
      <c r="Q2" s="76"/>
      <c r="R2" s="76"/>
      <c r="S2" s="76"/>
      <c r="T2" s="77" t="s">
        <v>6</v>
      </c>
      <c r="U2" s="77"/>
      <c r="V2" s="77"/>
      <c r="W2" s="77"/>
      <c r="X2" s="78" t="s">
        <v>7</v>
      </c>
    </row>
    <row r="3" spans="1:24" x14ac:dyDescent="0.25">
      <c r="A3" s="72"/>
      <c r="B3" s="73"/>
      <c r="C3" s="79" t="s">
        <v>8</v>
      </c>
      <c r="D3" s="80" t="s">
        <v>9</v>
      </c>
      <c r="E3" s="79" t="s">
        <v>8</v>
      </c>
      <c r="F3" s="80" t="s">
        <v>10</v>
      </c>
      <c r="G3" s="79" t="s">
        <v>8</v>
      </c>
      <c r="H3" s="80" t="s">
        <v>11</v>
      </c>
      <c r="I3" s="79" t="s">
        <v>8</v>
      </c>
      <c r="J3" s="80" t="s">
        <v>12</v>
      </c>
      <c r="K3" s="54" t="s">
        <v>13</v>
      </c>
      <c r="L3" s="79" t="s">
        <v>8</v>
      </c>
      <c r="M3" s="94" t="s">
        <v>9</v>
      </c>
      <c r="N3" s="94" t="s">
        <v>10</v>
      </c>
      <c r="O3" s="54" t="s">
        <v>13</v>
      </c>
      <c r="P3" s="79" t="s">
        <v>8</v>
      </c>
      <c r="Q3" s="81" t="s">
        <v>9</v>
      </c>
      <c r="R3" s="81" t="s">
        <v>10</v>
      </c>
      <c r="S3" s="54" t="s">
        <v>13</v>
      </c>
      <c r="T3" s="79" t="s">
        <v>8</v>
      </c>
      <c r="U3" s="88" t="s">
        <v>9</v>
      </c>
      <c r="V3" s="88" t="s">
        <v>10</v>
      </c>
      <c r="W3" s="54" t="s">
        <v>13</v>
      </c>
      <c r="X3" s="78"/>
    </row>
    <row r="4" spans="1:24" ht="51" x14ac:dyDescent="0.25">
      <c r="A4" s="72"/>
      <c r="B4" s="73"/>
      <c r="C4" s="79"/>
      <c r="D4" s="80"/>
      <c r="E4" s="79"/>
      <c r="F4" s="80"/>
      <c r="G4" s="79"/>
      <c r="H4" s="80"/>
      <c r="I4" s="79"/>
      <c r="J4" s="80"/>
      <c r="K4" s="55" t="s">
        <v>14</v>
      </c>
      <c r="L4" s="79"/>
      <c r="M4" s="94"/>
      <c r="N4" s="94"/>
      <c r="O4" s="55" t="s">
        <v>15</v>
      </c>
      <c r="P4" s="79"/>
      <c r="Q4" s="81"/>
      <c r="R4" s="81"/>
      <c r="S4" s="55" t="s">
        <v>16</v>
      </c>
      <c r="T4" s="79"/>
      <c r="U4" s="88"/>
      <c r="V4" s="88"/>
      <c r="W4" s="55" t="s">
        <v>17</v>
      </c>
      <c r="X4" s="82" t="s">
        <v>18</v>
      </c>
    </row>
    <row r="5" spans="1:24" x14ac:dyDescent="0.25">
      <c r="A5" s="72"/>
      <c r="B5" s="73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82"/>
    </row>
    <row r="6" spans="1:24" x14ac:dyDescent="0.25">
      <c r="A6" s="43" t="s">
        <v>40</v>
      </c>
      <c r="B6" s="44" t="s">
        <v>41</v>
      </c>
      <c r="C6" s="45">
        <v>990</v>
      </c>
      <c r="D6" s="60">
        <v>3500</v>
      </c>
      <c r="E6" s="45">
        <f>C6*0.05</f>
        <v>49.5</v>
      </c>
      <c r="F6" s="60">
        <f>D6*0.2</f>
        <v>700</v>
      </c>
      <c r="G6" s="45">
        <f>C6*0.05</f>
        <v>49.5</v>
      </c>
      <c r="H6" s="60">
        <f>D6*0.8</f>
        <v>2800</v>
      </c>
      <c r="I6" s="46">
        <v>1</v>
      </c>
      <c r="J6" s="60">
        <f>H6*0.2</f>
        <v>560</v>
      </c>
      <c r="K6" s="61">
        <f t="shared" ref="K6:K17" si="0">(C6*D6)+(E6*F6)+(G6*H6)+(I6*J6)</f>
        <v>3638810</v>
      </c>
      <c r="L6" s="47">
        <v>1</v>
      </c>
      <c r="M6" s="62">
        <f>D6*0.87</f>
        <v>3045</v>
      </c>
      <c r="N6" s="62">
        <f>M6*0.2</f>
        <v>609</v>
      </c>
      <c r="O6" s="61">
        <f t="shared" ref="O6:O17" si="1">(L6*M6)+N6</f>
        <v>3654</v>
      </c>
      <c r="P6" s="47">
        <v>1</v>
      </c>
      <c r="Q6" s="63">
        <f>D6*0.83</f>
        <v>2905</v>
      </c>
      <c r="R6" s="63">
        <f>Q6*0.2</f>
        <v>581</v>
      </c>
      <c r="S6" s="61">
        <f t="shared" ref="S6:S17" si="2">(P6*Q6)+R6</f>
        <v>3486</v>
      </c>
      <c r="T6" s="51">
        <v>1</v>
      </c>
      <c r="U6" s="64">
        <f>D6*0.73</f>
        <v>2555</v>
      </c>
      <c r="V6" s="64">
        <f>U6*0.2</f>
        <v>511</v>
      </c>
      <c r="W6" s="61">
        <f t="shared" ref="W6:W17" si="3">(T6*U6)+V6</f>
        <v>3066</v>
      </c>
      <c r="X6" s="65">
        <f t="shared" ref="X6:X17" si="4">K6+O6+S6+W6</f>
        <v>3649016</v>
      </c>
    </row>
    <row r="7" spans="1:24" x14ac:dyDescent="0.25">
      <c r="A7" s="43" t="s">
        <v>42</v>
      </c>
      <c r="B7" s="44" t="s">
        <v>43</v>
      </c>
      <c r="C7" s="45">
        <v>990</v>
      </c>
      <c r="D7" s="60">
        <v>3700</v>
      </c>
      <c r="E7" s="45">
        <f>C7*0.02</f>
        <v>19.8</v>
      </c>
      <c r="F7" s="60">
        <f t="shared" ref="F7:F17" si="5">D7*0.2</f>
        <v>740</v>
      </c>
      <c r="G7" s="45">
        <f>C7*0.02</f>
        <v>19.8</v>
      </c>
      <c r="H7" s="60">
        <f t="shared" ref="H7:H17" si="6">D7*0.8</f>
        <v>2960</v>
      </c>
      <c r="I7" s="46">
        <f t="shared" ref="I7:I12" si="7">G7*0.1</f>
        <v>1.9800000000000002</v>
      </c>
      <c r="J7" s="60">
        <f t="shared" ref="J7:J17" si="8">H7*0.2</f>
        <v>592</v>
      </c>
      <c r="K7" s="61">
        <f t="shared" si="0"/>
        <v>3737432.16</v>
      </c>
      <c r="L7" s="47">
        <v>1</v>
      </c>
      <c r="M7" s="62">
        <f t="shared" ref="M7:M17" si="9">D7*0.87</f>
        <v>3219</v>
      </c>
      <c r="N7" s="62">
        <f t="shared" ref="N7:N17" si="10">M7*0.2</f>
        <v>643.80000000000007</v>
      </c>
      <c r="O7" s="61">
        <f t="shared" si="1"/>
        <v>3862.8</v>
      </c>
      <c r="P7" s="47">
        <v>1</v>
      </c>
      <c r="Q7" s="63">
        <f t="shared" ref="Q7:Q17" si="11">D7*0.83</f>
        <v>3071</v>
      </c>
      <c r="R7" s="63">
        <f t="shared" ref="R7:R17" si="12">Q7*0.2</f>
        <v>614.20000000000005</v>
      </c>
      <c r="S7" s="61">
        <f t="shared" si="2"/>
        <v>3685.2</v>
      </c>
      <c r="T7" s="51">
        <v>1</v>
      </c>
      <c r="U7" s="64">
        <f t="shared" ref="U7:U17" si="13">D7*0.73</f>
        <v>2701</v>
      </c>
      <c r="V7" s="64">
        <f t="shared" ref="V7:V17" si="14">U7*0.2</f>
        <v>540.20000000000005</v>
      </c>
      <c r="W7" s="61">
        <f t="shared" si="3"/>
        <v>3241.2</v>
      </c>
      <c r="X7" s="65">
        <f t="shared" si="4"/>
        <v>3748221.3600000003</v>
      </c>
    </row>
    <row r="8" spans="1:24" x14ac:dyDescent="0.25">
      <c r="A8" s="43" t="s">
        <v>44</v>
      </c>
      <c r="B8" s="44" t="s">
        <v>45</v>
      </c>
      <c r="C8" s="45">
        <v>745</v>
      </c>
      <c r="D8" s="60">
        <v>2300</v>
      </c>
      <c r="E8" s="45">
        <f t="shared" ref="E8:E17" si="15">C8*0.05</f>
        <v>37.25</v>
      </c>
      <c r="F8" s="60">
        <f t="shared" si="5"/>
        <v>460</v>
      </c>
      <c r="G8" s="45">
        <f t="shared" ref="G8:G17" si="16">C8*0.05</f>
        <v>37.25</v>
      </c>
      <c r="H8" s="60">
        <f t="shared" si="6"/>
        <v>1840</v>
      </c>
      <c r="I8" s="46">
        <v>1</v>
      </c>
      <c r="J8" s="60">
        <f t="shared" si="8"/>
        <v>368</v>
      </c>
      <c r="K8" s="61">
        <f t="shared" si="0"/>
        <v>1799543</v>
      </c>
      <c r="L8" s="47">
        <v>1</v>
      </c>
      <c r="M8" s="62">
        <f t="shared" si="9"/>
        <v>2001</v>
      </c>
      <c r="N8" s="62">
        <f t="shared" si="10"/>
        <v>400.20000000000005</v>
      </c>
      <c r="O8" s="61">
        <f t="shared" si="1"/>
        <v>2401.1999999999998</v>
      </c>
      <c r="P8" s="47">
        <v>1</v>
      </c>
      <c r="Q8" s="63">
        <f t="shared" si="11"/>
        <v>1909</v>
      </c>
      <c r="R8" s="63">
        <f t="shared" si="12"/>
        <v>381.8</v>
      </c>
      <c r="S8" s="61">
        <f t="shared" si="2"/>
        <v>2290.8000000000002</v>
      </c>
      <c r="T8" s="51">
        <v>1</v>
      </c>
      <c r="U8" s="64">
        <f t="shared" si="13"/>
        <v>1679</v>
      </c>
      <c r="V8" s="64">
        <f t="shared" si="14"/>
        <v>335.8</v>
      </c>
      <c r="W8" s="61">
        <f t="shared" si="3"/>
        <v>2014.8</v>
      </c>
      <c r="X8" s="65">
        <f t="shared" si="4"/>
        <v>1806249.8</v>
      </c>
    </row>
    <row r="9" spans="1:24" x14ac:dyDescent="0.25">
      <c r="A9" s="43" t="s">
        <v>46</v>
      </c>
      <c r="B9" s="44" t="s">
        <v>47</v>
      </c>
      <c r="C9" s="45">
        <v>647</v>
      </c>
      <c r="D9" s="60">
        <v>2000</v>
      </c>
      <c r="E9" s="45">
        <f t="shared" si="15"/>
        <v>32.35</v>
      </c>
      <c r="F9" s="60">
        <f t="shared" si="5"/>
        <v>400</v>
      </c>
      <c r="G9" s="45">
        <f t="shared" si="16"/>
        <v>32.35</v>
      </c>
      <c r="H9" s="60">
        <f t="shared" si="6"/>
        <v>1600</v>
      </c>
      <c r="I9" s="46">
        <v>1</v>
      </c>
      <c r="J9" s="60">
        <f t="shared" si="8"/>
        <v>320</v>
      </c>
      <c r="K9" s="61">
        <f t="shared" si="0"/>
        <v>1359020</v>
      </c>
      <c r="L9" s="47">
        <v>1</v>
      </c>
      <c r="M9" s="62">
        <f t="shared" si="9"/>
        <v>1740</v>
      </c>
      <c r="N9" s="62">
        <f t="shared" si="10"/>
        <v>348</v>
      </c>
      <c r="O9" s="61">
        <f t="shared" si="1"/>
        <v>2088</v>
      </c>
      <c r="P9" s="47">
        <v>1</v>
      </c>
      <c r="Q9" s="63">
        <f t="shared" si="11"/>
        <v>1660</v>
      </c>
      <c r="R9" s="63">
        <f t="shared" si="12"/>
        <v>332</v>
      </c>
      <c r="S9" s="61">
        <f t="shared" si="2"/>
        <v>1992</v>
      </c>
      <c r="T9" s="51">
        <v>1</v>
      </c>
      <c r="U9" s="64">
        <f t="shared" si="13"/>
        <v>1460</v>
      </c>
      <c r="V9" s="64">
        <f t="shared" si="14"/>
        <v>292</v>
      </c>
      <c r="W9" s="61">
        <f t="shared" si="3"/>
        <v>1752</v>
      </c>
      <c r="X9" s="65">
        <f t="shared" si="4"/>
        <v>1364852</v>
      </c>
    </row>
    <row r="10" spans="1:24" x14ac:dyDescent="0.25">
      <c r="A10" s="43" t="s">
        <v>48</v>
      </c>
      <c r="B10" s="44" t="s">
        <v>49</v>
      </c>
      <c r="C10" s="45">
        <v>745</v>
      </c>
      <c r="D10" s="60">
        <v>1192.5</v>
      </c>
      <c r="E10" s="45">
        <f t="shared" si="15"/>
        <v>37.25</v>
      </c>
      <c r="F10" s="60">
        <f t="shared" si="5"/>
        <v>238.5</v>
      </c>
      <c r="G10" s="45">
        <f>C10*0.05</f>
        <v>37.25</v>
      </c>
      <c r="H10" s="60">
        <f t="shared" si="6"/>
        <v>954</v>
      </c>
      <c r="I10" s="46">
        <v>1</v>
      </c>
      <c r="J10" s="60">
        <f t="shared" si="8"/>
        <v>190.8</v>
      </c>
      <c r="K10" s="61">
        <f t="shared" si="0"/>
        <v>933023.92500000005</v>
      </c>
      <c r="L10" s="47">
        <v>1</v>
      </c>
      <c r="M10" s="62">
        <f t="shared" si="9"/>
        <v>1037.4749999999999</v>
      </c>
      <c r="N10" s="62">
        <f t="shared" si="10"/>
        <v>207.495</v>
      </c>
      <c r="O10" s="61">
        <f t="shared" si="1"/>
        <v>1244.9699999999998</v>
      </c>
      <c r="P10" s="47">
        <v>1</v>
      </c>
      <c r="Q10" s="63">
        <f t="shared" si="11"/>
        <v>989.77499999999998</v>
      </c>
      <c r="R10" s="63">
        <f t="shared" si="12"/>
        <v>197.95500000000001</v>
      </c>
      <c r="S10" s="61">
        <f t="shared" si="2"/>
        <v>1187.73</v>
      </c>
      <c r="T10" s="51">
        <v>1</v>
      </c>
      <c r="U10" s="64">
        <f t="shared" si="13"/>
        <v>870.52499999999998</v>
      </c>
      <c r="V10" s="64">
        <f t="shared" si="14"/>
        <v>174.10500000000002</v>
      </c>
      <c r="W10" s="61">
        <f t="shared" si="3"/>
        <v>1044.6300000000001</v>
      </c>
      <c r="X10" s="65">
        <f t="shared" si="4"/>
        <v>936501.255</v>
      </c>
    </row>
    <row r="11" spans="1:24" x14ac:dyDescent="0.25">
      <c r="A11" s="43" t="s">
        <v>50</v>
      </c>
      <c r="B11" s="44" t="s">
        <v>51</v>
      </c>
      <c r="C11" s="45">
        <v>647</v>
      </c>
      <c r="D11" s="60">
        <v>1094.3699999999999</v>
      </c>
      <c r="E11" s="45">
        <f t="shared" si="15"/>
        <v>32.35</v>
      </c>
      <c r="F11" s="60">
        <f t="shared" si="5"/>
        <v>218.874</v>
      </c>
      <c r="G11" s="45">
        <f t="shared" si="16"/>
        <v>32.35</v>
      </c>
      <c r="H11" s="60">
        <f t="shared" si="6"/>
        <v>875.49599999999998</v>
      </c>
      <c r="I11" s="46">
        <v>1</v>
      </c>
      <c r="J11" s="60">
        <f t="shared" si="8"/>
        <v>175.0992</v>
      </c>
      <c r="K11" s="61">
        <f t="shared" si="0"/>
        <v>743635.35869999987</v>
      </c>
      <c r="L11" s="47">
        <v>1</v>
      </c>
      <c r="M11" s="62">
        <f t="shared" si="9"/>
        <v>952.10189999999989</v>
      </c>
      <c r="N11" s="62">
        <f t="shared" si="10"/>
        <v>190.42037999999999</v>
      </c>
      <c r="O11" s="61">
        <f t="shared" si="1"/>
        <v>1142.5222799999999</v>
      </c>
      <c r="P11" s="47">
        <v>1</v>
      </c>
      <c r="Q11" s="63">
        <f t="shared" si="11"/>
        <v>908.32709999999986</v>
      </c>
      <c r="R11" s="63">
        <f t="shared" si="12"/>
        <v>181.66541999999998</v>
      </c>
      <c r="S11" s="61">
        <f t="shared" si="2"/>
        <v>1089.9925199999998</v>
      </c>
      <c r="T11" s="51">
        <v>1</v>
      </c>
      <c r="U11" s="64">
        <f t="shared" si="13"/>
        <v>798.89009999999985</v>
      </c>
      <c r="V11" s="64">
        <f t="shared" si="14"/>
        <v>159.77801999999997</v>
      </c>
      <c r="W11" s="61">
        <f t="shared" si="3"/>
        <v>958.66811999999982</v>
      </c>
      <c r="X11" s="65">
        <f t="shared" si="4"/>
        <v>746826.54161999992</v>
      </c>
    </row>
    <row r="12" spans="1:24" x14ac:dyDescent="0.25">
      <c r="A12" s="43" t="s">
        <v>52</v>
      </c>
      <c r="B12" s="44" t="s">
        <v>53</v>
      </c>
      <c r="C12" s="45">
        <v>1980</v>
      </c>
      <c r="D12" s="60">
        <v>396.19</v>
      </c>
      <c r="E12" s="45">
        <f>C12*0.02</f>
        <v>39.6</v>
      </c>
      <c r="F12" s="60">
        <f t="shared" si="5"/>
        <v>79.238</v>
      </c>
      <c r="G12" s="45">
        <f>C12*0.02</f>
        <v>39.6</v>
      </c>
      <c r="H12" s="60">
        <f t="shared" si="6"/>
        <v>316.952</v>
      </c>
      <c r="I12" s="46">
        <f t="shared" si="7"/>
        <v>3.9600000000000004</v>
      </c>
      <c r="J12" s="60">
        <f t="shared" si="8"/>
        <v>63.3904</v>
      </c>
      <c r="K12" s="61">
        <f t="shared" si="0"/>
        <v>800396.34998399985</v>
      </c>
      <c r="L12" s="47">
        <v>1</v>
      </c>
      <c r="M12" s="62">
        <f t="shared" si="9"/>
        <v>344.68529999999998</v>
      </c>
      <c r="N12" s="62">
        <f t="shared" si="10"/>
        <v>68.937060000000002</v>
      </c>
      <c r="O12" s="61">
        <f t="shared" si="1"/>
        <v>413.62235999999996</v>
      </c>
      <c r="P12" s="47">
        <v>1</v>
      </c>
      <c r="Q12" s="63">
        <f t="shared" si="11"/>
        <v>328.83769999999998</v>
      </c>
      <c r="R12" s="63">
        <f t="shared" si="12"/>
        <v>65.767539999999997</v>
      </c>
      <c r="S12" s="61">
        <f t="shared" si="2"/>
        <v>394.60523999999998</v>
      </c>
      <c r="T12" s="51">
        <v>1</v>
      </c>
      <c r="U12" s="64">
        <f t="shared" si="13"/>
        <v>289.21870000000001</v>
      </c>
      <c r="V12" s="64">
        <f t="shared" si="14"/>
        <v>57.843740000000004</v>
      </c>
      <c r="W12" s="61">
        <f t="shared" si="3"/>
        <v>347.06244000000004</v>
      </c>
      <c r="X12" s="65">
        <f t="shared" si="4"/>
        <v>801551.64002399985</v>
      </c>
    </row>
    <row r="13" spans="1:24" x14ac:dyDescent="0.25">
      <c r="A13" s="43" t="s">
        <v>54</v>
      </c>
      <c r="B13" s="44" t="s">
        <v>55</v>
      </c>
      <c r="C13" s="45">
        <v>990</v>
      </c>
      <c r="D13" s="60">
        <v>258.02999999999997</v>
      </c>
      <c r="E13" s="45">
        <f t="shared" si="15"/>
        <v>49.5</v>
      </c>
      <c r="F13" s="60">
        <f t="shared" si="5"/>
        <v>51.605999999999995</v>
      </c>
      <c r="G13" s="45">
        <f t="shared" si="16"/>
        <v>49.5</v>
      </c>
      <c r="H13" s="60">
        <f t="shared" si="6"/>
        <v>206.42399999999998</v>
      </c>
      <c r="I13" s="46">
        <v>1</v>
      </c>
      <c r="J13" s="60">
        <f t="shared" si="8"/>
        <v>41.284799999999997</v>
      </c>
      <c r="K13" s="61">
        <f t="shared" si="0"/>
        <v>268263.46980000002</v>
      </c>
      <c r="L13" s="47">
        <v>1</v>
      </c>
      <c r="M13" s="62">
        <f t="shared" si="9"/>
        <v>224.48609999999996</v>
      </c>
      <c r="N13" s="62">
        <f t="shared" si="10"/>
        <v>44.897219999999997</v>
      </c>
      <c r="O13" s="61">
        <f t="shared" si="1"/>
        <v>269.38331999999997</v>
      </c>
      <c r="P13" s="47">
        <v>1</v>
      </c>
      <c r="Q13" s="63">
        <f t="shared" si="11"/>
        <v>214.16489999999996</v>
      </c>
      <c r="R13" s="63">
        <f t="shared" si="12"/>
        <v>42.832979999999992</v>
      </c>
      <c r="S13" s="61">
        <f t="shared" si="2"/>
        <v>256.99787999999995</v>
      </c>
      <c r="T13" s="51">
        <v>1</v>
      </c>
      <c r="U13" s="64">
        <f t="shared" si="13"/>
        <v>188.36189999999996</v>
      </c>
      <c r="V13" s="64">
        <f t="shared" si="14"/>
        <v>37.672379999999997</v>
      </c>
      <c r="W13" s="61">
        <f t="shared" si="3"/>
        <v>226.03427999999997</v>
      </c>
      <c r="X13" s="65">
        <f t="shared" si="4"/>
        <v>269015.88528000005</v>
      </c>
    </row>
    <row r="14" spans="1:24" x14ac:dyDescent="0.25">
      <c r="A14" s="43" t="s">
        <v>56</v>
      </c>
      <c r="B14" s="44" t="s">
        <v>57</v>
      </c>
      <c r="C14" s="45">
        <v>390</v>
      </c>
      <c r="D14" s="60">
        <v>1600</v>
      </c>
      <c r="E14" s="45">
        <f t="shared" si="15"/>
        <v>19.5</v>
      </c>
      <c r="F14" s="60">
        <f t="shared" si="5"/>
        <v>320</v>
      </c>
      <c r="G14" s="45">
        <f t="shared" si="16"/>
        <v>19.5</v>
      </c>
      <c r="H14" s="60">
        <f t="shared" si="6"/>
        <v>1280</v>
      </c>
      <c r="I14" s="46">
        <v>1</v>
      </c>
      <c r="J14" s="60">
        <f t="shared" si="8"/>
        <v>256</v>
      </c>
      <c r="K14" s="61">
        <f t="shared" si="0"/>
        <v>655456</v>
      </c>
      <c r="L14" s="47">
        <v>1</v>
      </c>
      <c r="M14" s="62">
        <f t="shared" si="9"/>
        <v>1392</v>
      </c>
      <c r="N14" s="62">
        <f t="shared" si="10"/>
        <v>278.40000000000003</v>
      </c>
      <c r="O14" s="61">
        <f t="shared" si="1"/>
        <v>1670.4</v>
      </c>
      <c r="P14" s="47">
        <v>1</v>
      </c>
      <c r="Q14" s="63">
        <f t="shared" si="11"/>
        <v>1328</v>
      </c>
      <c r="R14" s="63">
        <f t="shared" si="12"/>
        <v>265.60000000000002</v>
      </c>
      <c r="S14" s="61">
        <f t="shared" si="2"/>
        <v>1593.6</v>
      </c>
      <c r="T14" s="51">
        <v>1</v>
      </c>
      <c r="U14" s="64">
        <f t="shared" si="13"/>
        <v>1168</v>
      </c>
      <c r="V14" s="64">
        <f t="shared" si="14"/>
        <v>233.60000000000002</v>
      </c>
      <c r="W14" s="61">
        <f t="shared" si="3"/>
        <v>1401.6</v>
      </c>
      <c r="X14" s="65">
        <f t="shared" si="4"/>
        <v>660121.59999999998</v>
      </c>
    </row>
    <row r="15" spans="1:24" x14ac:dyDescent="0.25">
      <c r="A15" s="43" t="s">
        <v>58</v>
      </c>
      <c r="B15" s="44" t="s">
        <v>59</v>
      </c>
      <c r="C15" s="45">
        <v>320</v>
      </c>
      <c r="D15" s="60">
        <v>2550</v>
      </c>
      <c r="E15" s="45">
        <f t="shared" si="15"/>
        <v>16</v>
      </c>
      <c r="F15" s="60">
        <f t="shared" si="5"/>
        <v>510</v>
      </c>
      <c r="G15" s="45">
        <f t="shared" si="16"/>
        <v>16</v>
      </c>
      <c r="H15" s="60">
        <f t="shared" si="6"/>
        <v>2040</v>
      </c>
      <c r="I15" s="46">
        <v>1</v>
      </c>
      <c r="J15" s="60">
        <f t="shared" si="8"/>
        <v>408</v>
      </c>
      <c r="K15" s="61">
        <f t="shared" si="0"/>
        <v>857208</v>
      </c>
      <c r="L15" s="47">
        <v>1</v>
      </c>
      <c r="M15" s="62">
        <f t="shared" si="9"/>
        <v>2218.5</v>
      </c>
      <c r="N15" s="62">
        <f t="shared" si="10"/>
        <v>443.70000000000005</v>
      </c>
      <c r="O15" s="61">
        <f t="shared" si="1"/>
        <v>2662.2</v>
      </c>
      <c r="P15" s="47">
        <v>1</v>
      </c>
      <c r="Q15" s="63">
        <f t="shared" si="11"/>
        <v>2116.5</v>
      </c>
      <c r="R15" s="63">
        <f t="shared" si="12"/>
        <v>423.3</v>
      </c>
      <c r="S15" s="61">
        <f t="shared" si="2"/>
        <v>2539.8000000000002</v>
      </c>
      <c r="T15" s="51">
        <v>1</v>
      </c>
      <c r="U15" s="64">
        <f t="shared" si="13"/>
        <v>1861.5</v>
      </c>
      <c r="V15" s="64">
        <f t="shared" si="14"/>
        <v>372.3</v>
      </c>
      <c r="W15" s="61">
        <f t="shared" si="3"/>
        <v>2233.8000000000002</v>
      </c>
      <c r="X15" s="65">
        <f t="shared" si="4"/>
        <v>864643.8</v>
      </c>
    </row>
    <row r="16" spans="1:24" x14ac:dyDescent="0.25">
      <c r="A16" s="43" t="s">
        <v>84</v>
      </c>
      <c r="B16" s="44" t="s">
        <v>81</v>
      </c>
      <c r="C16" s="45">
        <v>990</v>
      </c>
      <c r="D16" s="60">
        <v>278.57</v>
      </c>
      <c r="E16" s="45">
        <f t="shared" si="15"/>
        <v>49.5</v>
      </c>
      <c r="F16" s="60">
        <f t="shared" si="5"/>
        <v>55.713999999999999</v>
      </c>
      <c r="G16" s="45">
        <f t="shared" si="16"/>
        <v>49.5</v>
      </c>
      <c r="H16" s="60">
        <f t="shared" si="6"/>
        <v>222.85599999999999</v>
      </c>
      <c r="I16" s="46">
        <v>1</v>
      </c>
      <c r="J16" s="60">
        <f t="shared" si="8"/>
        <v>44.571200000000005</v>
      </c>
      <c r="K16" s="61">
        <f t="shared" si="0"/>
        <v>289618.08619999996</v>
      </c>
      <c r="L16" s="47">
        <v>1</v>
      </c>
      <c r="M16" s="62">
        <f t="shared" si="9"/>
        <v>242.35589999999999</v>
      </c>
      <c r="N16" s="62">
        <f t="shared" si="10"/>
        <v>48.471180000000004</v>
      </c>
      <c r="O16" s="61">
        <f t="shared" si="1"/>
        <v>290.82708000000002</v>
      </c>
      <c r="P16" s="47">
        <v>1</v>
      </c>
      <c r="Q16" s="63">
        <f t="shared" si="11"/>
        <v>231.2131</v>
      </c>
      <c r="R16" s="63">
        <f t="shared" si="12"/>
        <v>46.242620000000002</v>
      </c>
      <c r="S16" s="61">
        <f t="shared" si="2"/>
        <v>277.45571999999999</v>
      </c>
      <c r="T16" s="51">
        <v>1</v>
      </c>
      <c r="U16" s="64">
        <f t="shared" si="13"/>
        <v>203.3561</v>
      </c>
      <c r="V16" s="64">
        <f t="shared" si="14"/>
        <v>40.671220000000005</v>
      </c>
      <c r="W16" s="61">
        <f t="shared" si="3"/>
        <v>244.02732</v>
      </c>
      <c r="X16" s="65">
        <f t="shared" si="4"/>
        <v>290430.39632</v>
      </c>
    </row>
    <row r="17" spans="1:24" x14ac:dyDescent="0.25">
      <c r="A17" s="43" t="s">
        <v>85</v>
      </c>
      <c r="B17" s="44" t="s">
        <v>82</v>
      </c>
      <c r="C17" s="45">
        <v>320</v>
      </c>
      <c r="D17" s="60">
        <v>2950</v>
      </c>
      <c r="E17" s="45">
        <f t="shared" si="15"/>
        <v>16</v>
      </c>
      <c r="F17" s="60">
        <f t="shared" si="5"/>
        <v>590</v>
      </c>
      <c r="G17" s="45">
        <f t="shared" si="16"/>
        <v>16</v>
      </c>
      <c r="H17" s="60">
        <f t="shared" si="6"/>
        <v>2360</v>
      </c>
      <c r="I17" s="46">
        <v>1</v>
      </c>
      <c r="J17" s="60">
        <f t="shared" si="8"/>
        <v>472</v>
      </c>
      <c r="K17" s="61">
        <f t="shared" si="0"/>
        <v>991672</v>
      </c>
      <c r="L17" s="47">
        <v>1</v>
      </c>
      <c r="M17" s="62">
        <f t="shared" si="9"/>
        <v>2566.5</v>
      </c>
      <c r="N17" s="62">
        <f t="shared" si="10"/>
        <v>513.30000000000007</v>
      </c>
      <c r="O17" s="61">
        <f t="shared" si="1"/>
        <v>3079.8</v>
      </c>
      <c r="P17" s="47">
        <v>1</v>
      </c>
      <c r="Q17" s="63">
        <f t="shared" si="11"/>
        <v>2448.5</v>
      </c>
      <c r="R17" s="63">
        <f t="shared" si="12"/>
        <v>489.70000000000005</v>
      </c>
      <c r="S17" s="61">
        <f t="shared" si="2"/>
        <v>2938.2</v>
      </c>
      <c r="T17" s="51">
        <v>1</v>
      </c>
      <c r="U17" s="64">
        <f t="shared" si="13"/>
        <v>2153.5</v>
      </c>
      <c r="V17" s="64">
        <f t="shared" si="14"/>
        <v>430.70000000000005</v>
      </c>
      <c r="W17" s="61">
        <f t="shared" si="3"/>
        <v>2584.1999999999998</v>
      </c>
      <c r="X17" s="65">
        <f t="shared" si="4"/>
        <v>1000274.2</v>
      </c>
    </row>
    <row r="18" spans="1:24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3" t="s">
        <v>60</v>
      </c>
      <c r="W18" s="83"/>
      <c r="X18" s="66">
        <f>SUM(X6:X17)</f>
        <v>16137704.478243999</v>
      </c>
    </row>
    <row r="19" spans="1:24" ht="15.75" thickBot="1" x14ac:dyDescent="0.3">
      <c r="A19" s="95" t="s">
        <v>61</v>
      </c>
      <c r="B19" s="96"/>
      <c r="C19" s="96"/>
      <c r="D19" s="9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</row>
    <row r="20" spans="1:24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</row>
    <row r="21" spans="1:24" x14ac:dyDescent="0.25">
      <c r="A21" s="49" t="s">
        <v>40</v>
      </c>
      <c r="B21" s="49" t="s">
        <v>41</v>
      </c>
      <c r="C21" s="48">
        <v>1</v>
      </c>
      <c r="D21" s="68">
        <f t="shared" ref="D21:D32" si="17">H6*0.7</f>
        <v>1959.9999999999998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67">
        <f t="shared" ref="X21:X32" si="18">C21*D21</f>
        <v>1959.9999999999998</v>
      </c>
    </row>
    <row r="22" spans="1:24" x14ac:dyDescent="0.25">
      <c r="A22" s="49" t="s">
        <v>42</v>
      </c>
      <c r="B22" s="49" t="s">
        <v>43</v>
      </c>
      <c r="C22" s="48">
        <v>1</v>
      </c>
      <c r="D22" s="68">
        <f t="shared" si="17"/>
        <v>2072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67">
        <f t="shared" si="18"/>
        <v>2072</v>
      </c>
    </row>
    <row r="23" spans="1:24" x14ac:dyDescent="0.25">
      <c r="A23" s="49" t="s">
        <v>44</v>
      </c>
      <c r="B23" s="49" t="s">
        <v>45</v>
      </c>
      <c r="C23" s="48">
        <v>1</v>
      </c>
      <c r="D23" s="68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67">
        <f t="shared" si="18"/>
        <v>1288</v>
      </c>
    </row>
    <row r="24" spans="1:24" x14ac:dyDescent="0.25">
      <c r="A24" s="49" t="s">
        <v>46</v>
      </c>
      <c r="B24" s="49" t="s">
        <v>47</v>
      </c>
      <c r="C24" s="48">
        <v>1</v>
      </c>
      <c r="D24" s="68">
        <f t="shared" si="17"/>
        <v>1120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67">
        <f t="shared" si="18"/>
        <v>1120</v>
      </c>
    </row>
    <row r="25" spans="1:24" ht="15.75" thickBot="1" x14ac:dyDescent="0.3">
      <c r="A25" s="49" t="s">
        <v>48</v>
      </c>
      <c r="B25" s="49" t="s">
        <v>49</v>
      </c>
      <c r="C25" s="48">
        <v>1</v>
      </c>
      <c r="D25" s="68">
        <f t="shared" si="17"/>
        <v>667.8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67">
        <f t="shared" si="18"/>
        <v>667.8</v>
      </c>
    </row>
    <row r="26" spans="1:24" x14ac:dyDescent="0.25">
      <c r="A26" s="49" t="s">
        <v>50</v>
      </c>
      <c r="B26" s="49" t="s">
        <v>51</v>
      </c>
      <c r="C26" s="48">
        <v>1</v>
      </c>
      <c r="D26" s="68">
        <f t="shared" si="17"/>
        <v>612.84719999999993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67">
        <f t="shared" si="18"/>
        <v>612.84719999999993</v>
      </c>
    </row>
    <row r="27" spans="1:24" x14ac:dyDescent="0.25">
      <c r="A27" s="49" t="s">
        <v>52</v>
      </c>
      <c r="B27" s="49" t="s">
        <v>53</v>
      </c>
      <c r="C27" s="48">
        <v>1</v>
      </c>
      <c r="D27" s="68">
        <f t="shared" si="17"/>
        <v>221.8664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67">
        <f t="shared" si="18"/>
        <v>221.8664</v>
      </c>
    </row>
    <row r="28" spans="1:24" x14ac:dyDescent="0.25">
      <c r="A28" s="49" t="s">
        <v>54</v>
      </c>
      <c r="B28" s="49" t="s">
        <v>55</v>
      </c>
      <c r="C28" s="48">
        <v>1</v>
      </c>
      <c r="D28" s="68">
        <f t="shared" si="17"/>
        <v>144.49679999999998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67">
        <f t="shared" si="18"/>
        <v>144.49679999999998</v>
      </c>
    </row>
    <row r="29" spans="1:24" ht="15.75" thickBot="1" x14ac:dyDescent="0.3">
      <c r="A29" s="49" t="s">
        <v>56</v>
      </c>
      <c r="B29" s="49" t="s">
        <v>57</v>
      </c>
      <c r="C29" s="48">
        <v>1</v>
      </c>
      <c r="D29" s="68">
        <f t="shared" si="17"/>
        <v>896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67">
        <f t="shared" si="18"/>
        <v>896</v>
      </c>
    </row>
    <row r="30" spans="1:24" x14ac:dyDescent="0.25">
      <c r="A30" s="49" t="s">
        <v>58</v>
      </c>
      <c r="B30" s="49" t="s">
        <v>59</v>
      </c>
      <c r="C30" s="48">
        <v>1</v>
      </c>
      <c r="D30" s="68">
        <f t="shared" si="17"/>
        <v>1428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67">
        <f t="shared" si="18"/>
        <v>1428</v>
      </c>
    </row>
    <row r="31" spans="1:24" x14ac:dyDescent="0.25">
      <c r="A31" s="49" t="s">
        <v>56</v>
      </c>
      <c r="B31" s="49" t="s">
        <v>81</v>
      </c>
      <c r="C31" s="48">
        <v>1</v>
      </c>
      <c r="D31" s="68">
        <f t="shared" si="17"/>
        <v>155.99919999999997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67">
        <f t="shared" si="18"/>
        <v>155.99919999999997</v>
      </c>
    </row>
    <row r="32" spans="1:24" ht="15.75" thickBot="1" x14ac:dyDescent="0.3">
      <c r="A32" s="49" t="s">
        <v>58</v>
      </c>
      <c r="B32" s="49" t="s">
        <v>82</v>
      </c>
      <c r="C32" s="48">
        <v>1</v>
      </c>
      <c r="D32" s="68">
        <f t="shared" si="17"/>
        <v>1652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67">
        <f t="shared" si="18"/>
        <v>1652</v>
      </c>
    </row>
    <row r="33" spans="1:24" ht="15.7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84">
        <f>SUM(X21:X32)</f>
        <v>12219.009599999999</v>
      </c>
      <c r="X33" s="85"/>
    </row>
    <row r="34" spans="1:24" ht="15.75" thickBot="1" x14ac:dyDescent="0.3">
      <c r="A34" s="89" t="s">
        <v>67</v>
      </c>
      <c r="B34" s="90"/>
      <c r="C34" s="91"/>
      <c r="D34" s="92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</row>
    <row r="35" spans="1:24" ht="42" customHeight="1" thickBot="1" x14ac:dyDescent="0.3">
      <c r="A35" s="98" t="s">
        <v>83</v>
      </c>
      <c r="B35" s="99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</row>
    <row r="36" spans="1:24" ht="15.75" thickBot="1" x14ac:dyDescent="0.3">
      <c r="A36" s="86" t="s">
        <v>68</v>
      </c>
      <c r="B36" s="87"/>
      <c r="C36" s="87"/>
      <c r="D36" s="87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</row>
    <row r="37" spans="1:24" ht="15.75" thickBot="1" x14ac:dyDescent="0.3">
      <c r="A37" s="89" t="s">
        <v>69</v>
      </c>
      <c r="B37" s="93"/>
      <c r="C37" s="42">
        <v>596</v>
      </c>
      <c r="D37" s="36">
        <v>384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3">
        <f>C37*D37</f>
        <v>228864</v>
      </c>
    </row>
    <row r="38" spans="1:24" ht="15.75" thickBot="1" x14ac:dyDescent="0.3">
      <c r="A38" s="89" t="s">
        <v>70</v>
      </c>
      <c r="B38" s="93"/>
      <c r="C38" s="42">
        <f>C37*0.05</f>
        <v>29.8</v>
      </c>
      <c r="D38" s="36">
        <f>D37*1.6</f>
        <v>614.40000000000009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3">
        <f>C38*D38</f>
        <v>18309.120000000003</v>
      </c>
    </row>
    <row r="39" spans="1:24" ht="15.75" thickBot="1" x14ac:dyDescent="0.3">
      <c r="A39" s="89" t="s">
        <v>71</v>
      </c>
      <c r="B39" s="93"/>
      <c r="C39" s="42">
        <f>C37*0.05</f>
        <v>29.8</v>
      </c>
      <c r="D39" s="36">
        <f>D37*0.2</f>
        <v>76.800000000000011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3">
        <f>C39*D39</f>
        <v>2288.6400000000003</v>
      </c>
    </row>
    <row r="40" spans="1:24" ht="15.7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84">
        <f>SUM(X37:X39)</f>
        <v>249461.76000000001</v>
      </c>
      <c r="X40" s="100"/>
    </row>
    <row r="41" spans="1:24" ht="15.75" thickBot="1" x14ac:dyDescent="0.3">
      <c r="A41" s="101" t="s">
        <v>72</v>
      </c>
      <c r="B41" s="102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</row>
    <row r="42" spans="1:24" ht="15.75" thickBot="1" x14ac:dyDescent="0.3">
      <c r="A42" s="89" t="s">
        <v>75</v>
      </c>
      <c r="B42" s="93"/>
      <c r="C42" s="8">
        <v>26316</v>
      </c>
      <c r="D42" s="36">
        <v>4.5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129612.879</v>
      </c>
    </row>
    <row r="43" spans="1:24" ht="15.75" thickBot="1" x14ac:dyDescent="0.3">
      <c r="A43" s="89" t="s">
        <v>76</v>
      </c>
      <c r="B43" s="93"/>
      <c r="C43" s="8">
        <v>35170</v>
      </c>
      <c r="D43" s="41">
        <v>6.13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235965.55345000001</v>
      </c>
    </row>
    <row r="44" spans="1:24" ht="15.75" thickBot="1" x14ac:dyDescent="0.3">
      <c r="A44" s="89" t="s">
        <v>77</v>
      </c>
      <c r="B44" s="93"/>
      <c r="C44" s="8">
        <v>26316</v>
      </c>
      <c r="D44" s="41">
        <v>6.2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178577.74440000003</v>
      </c>
    </row>
    <row r="45" spans="1:24" ht="15.7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84">
        <f>SUM(X42:X44)</f>
        <v>544156.17685000005</v>
      </c>
      <c r="X45" s="100"/>
    </row>
    <row r="46" spans="1:24" ht="42.75" customHeight="1" thickBot="1" x14ac:dyDescent="0.3">
      <c r="A46" s="103" t="s">
        <v>87</v>
      </c>
      <c r="B46" s="104"/>
      <c r="C46" s="104"/>
      <c r="D46" s="104"/>
      <c r="E46" s="104"/>
      <c r="F46" s="104"/>
      <c r="G46" s="104"/>
      <c r="H46" s="10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6">
        <f>SUM(X18,W33,X35,W40,W45)</f>
        <v>16958541.944693998</v>
      </c>
      <c r="X46" s="107"/>
    </row>
  </sheetData>
  <mergeCells count="43">
    <mergeCell ref="H3:H4"/>
    <mergeCell ref="I3:I4"/>
    <mergeCell ref="J3:J4"/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  <mergeCell ref="A38:B38"/>
    <mergeCell ref="T3:T4"/>
    <mergeCell ref="U3:U4"/>
    <mergeCell ref="V3:V4"/>
    <mergeCell ref="X4:X5"/>
    <mergeCell ref="V18:W18"/>
    <mergeCell ref="A19:D19"/>
    <mergeCell ref="L3:L4"/>
    <mergeCell ref="M3:M4"/>
    <mergeCell ref="N3:N4"/>
    <mergeCell ref="P3:P4"/>
    <mergeCell ref="Q3:Q4"/>
    <mergeCell ref="R3:R4"/>
    <mergeCell ref="E3:E4"/>
    <mergeCell ref="F3:F4"/>
    <mergeCell ref="G3:G4"/>
    <mergeCell ref="W33:X33"/>
    <mergeCell ref="A34:D34"/>
    <mergeCell ref="A35:B35"/>
    <mergeCell ref="A36:D36"/>
    <mergeCell ref="A37:B37"/>
    <mergeCell ref="W45:X45"/>
    <mergeCell ref="A46:H46"/>
    <mergeCell ref="W46:X46"/>
    <mergeCell ref="A39:B39"/>
    <mergeCell ref="W40:X40"/>
    <mergeCell ref="A41:B41"/>
    <mergeCell ref="A42:B42"/>
    <mergeCell ref="A43:B43"/>
    <mergeCell ref="A44:B4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868A-AC81-4060-9695-3A7C453ABC35}">
  <dimension ref="A1:X46"/>
  <sheetViews>
    <sheetView tabSelected="1" topLeftCell="A16" zoomScale="80" zoomScaleNormal="80" workbookViewId="0">
      <selection activeCell="AB30" sqref="AB30"/>
    </sheetView>
  </sheetViews>
  <sheetFormatPr defaultRowHeight="15" x14ac:dyDescent="0.25"/>
  <cols>
    <col min="2" max="2" width="22.28515625" bestFit="1" customWidth="1"/>
    <col min="4" max="4" width="11.42578125" customWidth="1"/>
    <col min="8" max="8" width="10.42578125" customWidth="1"/>
    <col min="11" max="11" width="13.5703125" customWidth="1"/>
    <col min="13" max="13" width="10.28515625" customWidth="1"/>
    <col min="15" max="15" width="10.28515625" customWidth="1"/>
    <col min="17" max="17" width="9.7109375" customWidth="1"/>
    <col min="19" max="19" width="10.7109375" customWidth="1"/>
    <col min="21" max="21" width="11.28515625" customWidth="1"/>
    <col min="23" max="23" width="10.7109375" customWidth="1"/>
    <col min="24" max="24" width="14.5703125" customWidth="1"/>
  </cols>
  <sheetData>
    <row r="1" spans="1:24" ht="44.25" customHeight="1" x14ac:dyDescent="0.25">
      <c r="A1" s="69" t="s">
        <v>86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1"/>
    </row>
    <row r="2" spans="1:24" ht="27" customHeight="1" x14ac:dyDescent="0.25">
      <c r="A2" s="72" t="s">
        <v>1</v>
      </c>
      <c r="B2" s="73" t="s">
        <v>2</v>
      </c>
      <c r="C2" s="74" t="s">
        <v>3</v>
      </c>
      <c r="D2" s="74"/>
      <c r="E2" s="74"/>
      <c r="F2" s="74"/>
      <c r="G2" s="74"/>
      <c r="H2" s="74"/>
      <c r="I2" s="74"/>
      <c r="J2" s="74"/>
      <c r="K2" s="74"/>
      <c r="L2" s="75" t="s">
        <v>4</v>
      </c>
      <c r="M2" s="75"/>
      <c r="N2" s="75"/>
      <c r="O2" s="75"/>
      <c r="P2" s="76" t="s">
        <v>5</v>
      </c>
      <c r="Q2" s="76"/>
      <c r="R2" s="76"/>
      <c r="S2" s="76"/>
      <c r="T2" s="77" t="s">
        <v>6</v>
      </c>
      <c r="U2" s="77"/>
      <c r="V2" s="77"/>
      <c r="W2" s="77"/>
      <c r="X2" s="78" t="s">
        <v>7</v>
      </c>
    </row>
    <row r="3" spans="1:24" x14ac:dyDescent="0.25">
      <c r="A3" s="72"/>
      <c r="B3" s="73"/>
      <c r="C3" s="79" t="s">
        <v>8</v>
      </c>
      <c r="D3" s="80" t="s">
        <v>9</v>
      </c>
      <c r="E3" s="79" t="s">
        <v>8</v>
      </c>
      <c r="F3" s="80" t="s">
        <v>10</v>
      </c>
      <c r="G3" s="79" t="s">
        <v>8</v>
      </c>
      <c r="H3" s="80" t="s">
        <v>11</v>
      </c>
      <c r="I3" s="79" t="s">
        <v>8</v>
      </c>
      <c r="J3" s="80" t="s">
        <v>12</v>
      </c>
      <c r="K3" s="54" t="s">
        <v>13</v>
      </c>
      <c r="L3" s="79" t="s">
        <v>8</v>
      </c>
      <c r="M3" s="94" t="s">
        <v>9</v>
      </c>
      <c r="N3" s="94" t="s">
        <v>10</v>
      </c>
      <c r="O3" s="54" t="s">
        <v>13</v>
      </c>
      <c r="P3" s="79" t="s">
        <v>8</v>
      </c>
      <c r="Q3" s="81" t="s">
        <v>9</v>
      </c>
      <c r="R3" s="81" t="s">
        <v>10</v>
      </c>
      <c r="S3" s="54" t="s">
        <v>13</v>
      </c>
      <c r="T3" s="79" t="s">
        <v>8</v>
      </c>
      <c r="U3" s="88" t="s">
        <v>9</v>
      </c>
      <c r="V3" s="88" t="s">
        <v>10</v>
      </c>
      <c r="W3" s="54" t="s">
        <v>13</v>
      </c>
      <c r="X3" s="78"/>
    </row>
    <row r="4" spans="1:24" ht="51" x14ac:dyDescent="0.25">
      <c r="A4" s="72"/>
      <c r="B4" s="73"/>
      <c r="C4" s="79"/>
      <c r="D4" s="80"/>
      <c r="E4" s="79"/>
      <c r="F4" s="80"/>
      <c r="G4" s="79"/>
      <c r="H4" s="80"/>
      <c r="I4" s="79"/>
      <c r="J4" s="80"/>
      <c r="K4" s="55" t="s">
        <v>14</v>
      </c>
      <c r="L4" s="79"/>
      <c r="M4" s="94"/>
      <c r="N4" s="94"/>
      <c r="O4" s="55" t="s">
        <v>15</v>
      </c>
      <c r="P4" s="79"/>
      <c r="Q4" s="81"/>
      <c r="R4" s="81"/>
      <c r="S4" s="55" t="s">
        <v>16</v>
      </c>
      <c r="T4" s="79"/>
      <c r="U4" s="88"/>
      <c r="V4" s="88"/>
      <c r="W4" s="55" t="s">
        <v>17</v>
      </c>
      <c r="X4" s="82" t="s">
        <v>18</v>
      </c>
    </row>
    <row r="5" spans="1:24" x14ac:dyDescent="0.25">
      <c r="A5" s="72"/>
      <c r="B5" s="73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82"/>
    </row>
    <row r="6" spans="1:24" x14ac:dyDescent="0.25">
      <c r="A6" s="43" t="s">
        <v>40</v>
      </c>
      <c r="B6" s="44" t="s">
        <v>41</v>
      </c>
      <c r="C6" s="45">
        <v>750</v>
      </c>
      <c r="D6" s="60">
        <v>3700</v>
      </c>
      <c r="E6" s="45">
        <f>C6*0.02</f>
        <v>15</v>
      </c>
      <c r="F6" s="60">
        <f>D6*0.2</f>
        <v>740</v>
      </c>
      <c r="G6" s="45">
        <f>C6*0.02</f>
        <v>15</v>
      </c>
      <c r="H6" s="60">
        <f>D6*0.8</f>
        <v>2960</v>
      </c>
      <c r="I6" s="46">
        <f t="shared" ref="I6:I12" si="0">G6*0.1</f>
        <v>1.5</v>
      </c>
      <c r="J6" s="60">
        <f>H6*0.2</f>
        <v>592</v>
      </c>
      <c r="K6" s="61">
        <f t="shared" ref="K6:K17" si="1">(C6*D6)+(E6*F6)+(G6*H6)+(I6*J6)</f>
        <v>2831388</v>
      </c>
      <c r="L6" s="47">
        <v>1</v>
      </c>
      <c r="M6" s="62">
        <f>D6*0.87</f>
        <v>3219</v>
      </c>
      <c r="N6" s="62">
        <f>M6*0.2</f>
        <v>643.80000000000007</v>
      </c>
      <c r="O6" s="61">
        <f t="shared" ref="O6:O17" si="2">(L6*M6)+N6</f>
        <v>3862.8</v>
      </c>
      <c r="P6" s="47">
        <v>1</v>
      </c>
      <c r="Q6" s="63">
        <f>D6*0.83</f>
        <v>3071</v>
      </c>
      <c r="R6" s="63">
        <f>Q6*0.2</f>
        <v>614.20000000000005</v>
      </c>
      <c r="S6" s="61">
        <f t="shared" ref="S6:S17" si="3">(P6*Q6)+R6</f>
        <v>3685.2</v>
      </c>
      <c r="T6" s="51">
        <v>1</v>
      </c>
      <c r="U6" s="64">
        <f>D6*0.73</f>
        <v>2701</v>
      </c>
      <c r="V6" s="64">
        <f>U6*0.2</f>
        <v>540.20000000000005</v>
      </c>
      <c r="W6" s="61">
        <f t="shared" ref="W6:W17" si="4">(T6*U6)+V6</f>
        <v>3241.2</v>
      </c>
      <c r="X6" s="65">
        <f>K6+O6+S6+W6</f>
        <v>2842177.2</v>
      </c>
    </row>
    <row r="7" spans="1:24" x14ac:dyDescent="0.25">
      <c r="A7" s="43" t="s">
        <v>42</v>
      </c>
      <c r="B7" s="44" t="s">
        <v>43</v>
      </c>
      <c r="C7" s="45">
        <v>750</v>
      </c>
      <c r="D7" s="60">
        <v>3900</v>
      </c>
      <c r="E7" s="45">
        <f>C7*0.02</f>
        <v>15</v>
      </c>
      <c r="F7" s="60">
        <f t="shared" ref="F7:F17" si="5">D7*0.2</f>
        <v>780</v>
      </c>
      <c r="G7" s="45">
        <f>C7*0.02</f>
        <v>15</v>
      </c>
      <c r="H7" s="60">
        <f t="shared" ref="H7:H17" si="6">D7*0.8</f>
        <v>3120</v>
      </c>
      <c r="I7" s="46">
        <f t="shared" si="0"/>
        <v>1.5</v>
      </c>
      <c r="J7" s="60">
        <f t="shared" ref="J7:J17" si="7">H7*0.2</f>
        <v>624</v>
      </c>
      <c r="K7" s="61">
        <f t="shared" si="1"/>
        <v>2984436</v>
      </c>
      <c r="L7" s="47">
        <v>1</v>
      </c>
      <c r="M7" s="62">
        <f t="shared" ref="M7:M17" si="8">D7*0.87</f>
        <v>3393</v>
      </c>
      <c r="N7" s="62">
        <f t="shared" ref="N7:N17" si="9">M7*0.2</f>
        <v>678.6</v>
      </c>
      <c r="O7" s="61">
        <f t="shared" si="2"/>
        <v>4071.6</v>
      </c>
      <c r="P7" s="47">
        <v>1</v>
      </c>
      <c r="Q7" s="63">
        <f t="shared" ref="Q7:Q17" si="10">D7*0.83</f>
        <v>3237</v>
      </c>
      <c r="R7" s="63">
        <f t="shared" ref="R7:R17" si="11">Q7*0.2</f>
        <v>647.40000000000009</v>
      </c>
      <c r="S7" s="61">
        <f t="shared" si="3"/>
        <v>3884.4</v>
      </c>
      <c r="T7" s="51">
        <v>1</v>
      </c>
      <c r="U7" s="64">
        <f t="shared" ref="U7:U17" si="12">D7*0.73</f>
        <v>2847</v>
      </c>
      <c r="V7" s="64">
        <f t="shared" ref="V7:V17" si="13">U7*0.2</f>
        <v>569.4</v>
      </c>
      <c r="W7" s="61">
        <f t="shared" si="4"/>
        <v>3416.4</v>
      </c>
      <c r="X7" s="65">
        <f t="shared" ref="X7:X17" si="14">K7+O7+S7+W7</f>
        <v>2995808.4</v>
      </c>
    </row>
    <row r="8" spans="1:24" x14ac:dyDescent="0.25">
      <c r="A8" s="43" t="s">
        <v>44</v>
      </c>
      <c r="B8" s="44" t="s">
        <v>45</v>
      </c>
      <c r="C8" s="45">
        <v>575</v>
      </c>
      <c r="D8" s="60">
        <v>2300</v>
      </c>
      <c r="E8" s="45">
        <f t="shared" ref="E8:E17" si="15">C8*0.05</f>
        <v>28.75</v>
      </c>
      <c r="F8" s="60">
        <f t="shared" si="5"/>
        <v>460</v>
      </c>
      <c r="G8" s="45">
        <f t="shared" ref="G8:G17" si="16">C8*0.05</f>
        <v>28.75</v>
      </c>
      <c r="H8" s="60">
        <f t="shared" si="6"/>
        <v>1840</v>
      </c>
      <c r="I8" s="46">
        <v>1</v>
      </c>
      <c r="J8" s="60">
        <f t="shared" si="7"/>
        <v>368</v>
      </c>
      <c r="K8" s="61">
        <f t="shared" si="1"/>
        <v>1388993</v>
      </c>
      <c r="L8" s="47">
        <v>1</v>
      </c>
      <c r="M8" s="62">
        <f t="shared" si="8"/>
        <v>2001</v>
      </c>
      <c r="N8" s="62">
        <f t="shared" si="9"/>
        <v>400.20000000000005</v>
      </c>
      <c r="O8" s="61">
        <f t="shared" si="2"/>
        <v>2401.1999999999998</v>
      </c>
      <c r="P8" s="47">
        <v>1</v>
      </c>
      <c r="Q8" s="63">
        <f t="shared" si="10"/>
        <v>1909</v>
      </c>
      <c r="R8" s="63">
        <f t="shared" si="11"/>
        <v>381.8</v>
      </c>
      <c r="S8" s="61">
        <f t="shared" si="3"/>
        <v>2290.8000000000002</v>
      </c>
      <c r="T8" s="51">
        <v>1</v>
      </c>
      <c r="U8" s="64">
        <f t="shared" si="12"/>
        <v>1679</v>
      </c>
      <c r="V8" s="64">
        <f t="shared" si="13"/>
        <v>335.8</v>
      </c>
      <c r="W8" s="61">
        <f t="shared" si="4"/>
        <v>2014.8</v>
      </c>
      <c r="X8" s="65">
        <f t="shared" si="14"/>
        <v>1395699.8</v>
      </c>
    </row>
    <row r="9" spans="1:24" x14ac:dyDescent="0.25">
      <c r="A9" s="43" t="s">
        <v>46</v>
      </c>
      <c r="B9" s="44" t="s">
        <v>47</v>
      </c>
      <c r="C9" s="45">
        <v>505</v>
      </c>
      <c r="D9" s="60">
        <v>2100</v>
      </c>
      <c r="E9" s="45">
        <f t="shared" si="15"/>
        <v>25.25</v>
      </c>
      <c r="F9" s="60">
        <f t="shared" si="5"/>
        <v>420</v>
      </c>
      <c r="G9" s="45">
        <f t="shared" si="16"/>
        <v>25.25</v>
      </c>
      <c r="H9" s="60">
        <f t="shared" si="6"/>
        <v>1680</v>
      </c>
      <c r="I9" s="46">
        <v>1</v>
      </c>
      <c r="J9" s="60">
        <f t="shared" si="7"/>
        <v>336</v>
      </c>
      <c r="K9" s="61">
        <f t="shared" si="1"/>
        <v>1113861</v>
      </c>
      <c r="L9" s="47">
        <v>1</v>
      </c>
      <c r="M9" s="62">
        <f t="shared" si="8"/>
        <v>1827</v>
      </c>
      <c r="N9" s="62">
        <f t="shared" si="9"/>
        <v>365.40000000000003</v>
      </c>
      <c r="O9" s="61">
        <f t="shared" si="2"/>
        <v>2192.4</v>
      </c>
      <c r="P9" s="47">
        <v>1</v>
      </c>
      <c r="Q9" s="63">
        <f t="shared" si="10"/>
        <v>1743</v>
      </c>
      <c r="R9" s="63">
        <f t="shared" si="11"/>
        <v>348.6</v>
      </c>
      <c r="S9" s="61">
        <f t="shared" si="3"/>
        <v>2091.6</v>
      </c>
      <c r="T9" s="51">
        <v>1</v>
      </c>
      <c r="U9" s="64">
        <f t="shared" si="12"/>
        <v>1533</v>
      </c>
      <c r="V9" s="64">
        <f t="shared" si="13"/>
        <v>306.60000000000002</v>
      </c>
      <c r="W9" s="61">
        <f t="shared" si="4"/>
        <v>1839.6</v>
      </c>
      <c r="X9" s="65">
        <f t="shared" si="14"/>
        <v>1119984.6000000001</v>
      </c>
    </row>
    <row r="10" spans="1:24" x14ac:dyDescent="0.25">
      <c r="A10" s="43" t="s">
        <v>48</v>
      </c>
      <c r="B10" s="44" t="s">
        <v>49</v>
      </c>
      <c r="C10" s="45">
        <v>575</v>
      </c>
      <c r="D10" s="60">
        <v>1262.72</v>
      </c>
      <c r="E10" s="45">
        <f t="shared" si="15"/>
        <v>28.75</v>
      </c>
      <c r="F10" s="60">
        <f t="shared" si="5"/>
        <v>252.54400000000001</v>
      </c>
      <c r="G10" s="45">
        <f>C10*0.05</f>
        <v>28.75</v>
      </c>
      <c r="H10" s="60">
        <f t="shared" si="6"/>
        <v>1010.176</v>
      </c>
      <c r="I10" s="46">
        <v>1</v>
      </c>
      <c r="J10" s="60">
        <f t="shared" si="7"/>
        <v>202.03520000000003</v>
      </c>
      <c r="K10" s="61">
        <f t="shared" si="1"/>
        <v>762569.23520000011</v>
      </c>
      <c r="L10" s="47">
        <v>1</v>
      </c>
      <c r="M10" s="62">
        <f t="shared" si="8"/>
        <v>1098.5663999999999</v>
      </c>
      <c r="N10" s="62">
        <f t="shared" si="9"/>
        <v>219.71328</v>
      </c>
      <c r="O10" s="61">
        <f t="shared" si="2"/>
        <v>1318.2796799999999</v>
      </c>
      <c r="P10" s="47">
        <v>1</v>
      </c>
      <c r="Q10" s="63">
        <f t="shared" si="10"/>
        <v>1048.0575999999999</v>
      </c>
      <c r="R10" s="63">
        <f t="shared" si="11"/>
        <v>209.61151999999998</v>
      </c>
      <c r="S10" s="61">
        <f t="shared" si="3"/>
        <v>1257.6691199999998</v>
      </c>
      <c r="T10" s="51">
        <v>1</v>
      </c>
      <c r="U10" s="64">
        <f t="shared" si="12"/>
        <v>921.78560000000004</v>
      </c>
      <c r="V10" s="64">
        <f t="shared" si="13"/>
        <v>184.35712000000001</v>
      </c>
      <c r="W10" s="61">
        <f t="shared" si="4"/>
        <v>1106.1427200000001</v>
      </c>
      <c r="X10" s="65">
        <f t="shared" si="14"/>
        <v>766251.32672000013</v>
      </c>
    </row>
    <row r="11" spans="1:24" x14ac:dyDescent="0.25">
      <c r="A11" s="43" t="s">
        <v>50</v>
      </c>
      <c r="B11" s="44" t="s">
        <v>51</v>
      </c>
      <c r="C11" s="45">
        <v>505</v>
      </c>
      <c r="D11" s="60">
        <v>1094.3699999999999</v>
      </c>
      <c r="E11" s="45">
        <f t="shared" si="15"/>
        <v>25.25</v>
      </c>
      <c r="F11" s="60">
        <f t="shared" si="5"/>
        <v>218.874</v>
      </c>
      <c r="G11" s="45">
        <f t="shared" si="16"/>
        <v>25.25</v>
      </c>
      <c r="H11" s="60">
        <f t="shared" si="6"/>
        <v>875.49599999999998</v>
      </c>
      <c r="I11" s="46">
        <v>1</v>
      </c>
      <c r="J11" s="60">
        <f t="shared" si="7"/>
        <v>175.0992</v>
      </c>
      <c r="K11" s="61">
        <f t="shared" si="1"/>
        <v>580464.79170000006</v>
      </c>
      <c r="L11" s="47">
        <v>1</v>
      </c>
      <c r="M11" s="62">
        <f t="shared" si="8"/>
        <v>952.10189999999989</v>
      </c>
      <c r="N11" s="62">
        <f t="shared" si="9"/>
        <v>190.42037999999999</v>
      </c>
      <c r="O11" s="61">
        <f t="shared" si="2"/>
        <v>1142.5222799999999</v>
      </c>
      <c r="P11" s="47">
        <v>1</v>
      </c>
      <c r="Q11" s="63">
        <f t="shared" si="10"/>
        <v>908.32709999999986</v>
      </c>
      <c r="R11" s="63">
        <f t="shared" si="11"/>
        <v>181.66541999999998</v>
      </c>
      <c r="S11" s="61">
        <f t="shared" si="3"/>
        <v>1089.9925199999998</v>
      </c>
      <c r="T11" s="51">
        <v>1</v>
      </c>
      <c r="U11" s="64">
        <f t="shared" si="12"/>
        <v>798.89009999999985</v>
      </c>
      <c r="V11" s="64">
        <f t="shared" si="13"/>
        <v>159.77801999999997</v>
      </c>
      <c r="W11" s="61">
        <f t="shared" si="4"/>
        <v>958.66811999999982</v>
      </c>
      <c r="X11" s="65">
        <f t="shared" si="14"/>
        <v>583655.97462000011</v>
      </c>
    </row>
    <row r="12" spans="1:24" x14ac:dyDescent="0.25">
      <c r="A12" s="43" t="s">
        <v>52</v>
      </c>
      <c r="B12" s="44" t="s">
        <v>53</v>
      </c>
      <c r="C12" s="45">
        <v>1500</v>
      </c>
      <c r="D12" s="60">
        <v>519.32000000000005</v>
      </c>
      <c r="E12" s="45">
        <f>C12*0.02</f>
        <v>30</v>
      </c>
      <c r="F12" s="60">
        <f t="shared" si="5"/>
        <v>103.86400000000002</v>
      </c>
      <c r="G12" s="45">
        <f>C12*0.02</f>
        <v>30</v>
      </c>
      <c r="H12" s="60">
        <f t="shared" si="6"/>
        <v>415.45600000000007</v>
      </c>
      <c r="I12" s="46">
        <f t="shared" si="0"/>
        <v>3</v>
      </c>
      <c r="J12" s="60">
        <f t="shared" si="7"/>
        <v>83.091200000000015</v>
      </c>
      <c r="K12" s="61">
        <f t="shared" si="1"/>
        <v>794808.87360000017</v>
      </c>
      <c r="L12" s="47">
        <v>1</v>
      </c>
      <c r="M12" s="62">
        <f t="shared" si="8"/>
        <v>451.80840000000006</v>
      </c>
      <c r="N12" s="62">
        <f t="shared" si="9"/>
        <v>90.361680000000021</v>
      </c>
      <c r="O12" s="61">
        <f t="shared" si="2"/>
        <v>542.1700800000001</v>
      </c>
      <c r="P12" s="47">
        <v>1</v>
      </c>
      <c r="Q12" s="63">
        <f t="shared" si="10"/>
        <v>431.03560000000004</v>
      </c>
      <c r="R12" s="63">
        <f t="shared" si="11"/>
        <v>86.207120000000018</v>
      </c>
      <c r="S12" s="61">
        <f t="shared" si="3"/>
        <v>517.24272000000008</v>
      </c>
      <c r="T12" s="51">
        <v>1</v>
      </c>
      <c r="U12" s="64">
        <f t="shared" si="12"/>
        <v>379.10360000000003</v>
      </c>
      <c r="V12" s="64">
        <f t="shared" si="13"/>
        <v>75.820720000000009</v>
      </c>
      <c r="W12" s="61">
        <f t="shared" si="4"/>
        <v>454.92432000000002</v>
      </c>
      <c r="X12" s="65">
        <f t="shared" si="14"/>
        <v>796323.21072000009</v>
      </c>
    </row>
    <row r="13" spans="1:24" x14ac:dyDescent="0.25">
      <c r="A13" s="43" t="s">
        <v>54</v>
      </c>
      <c r="B13" s="44" t="s">
        <v>55</v>
      </c>
      <c r="C13" s="45">
        <v>750</v>
      </c>
      <c r="D13" s="60">
        <v>228.99</v>
      </c>
      <c r="E13" s="45">
        <f t="shared" si="15"/>
        <v>37.5</v>
      </c>
      <c r="F13" s="60">
        <f t="shared" si="5"/>
        <v>45.798000000000002</v>
      </c>
      <c r="G13" s="45">
        <f t="shared" si="16"/>
        <v>37.5</v>
      </c>
      <c r="H13" s="60">
        <f t="shared" si="6"/>
        <v>183.19200000000001</v>
      </c>
      <c r="I13" s="46">
        <v>1</v>
      </c>
      <c r="J13" s="60">
        <f t="shared" si="7"/>
        <v>36.638400000000004</v>
      </c>
      <c r="K13" s="61">
        <f t="shared" si="1"/>
        <v>180366.2634</v>
      </c>
      <c r="L13" s="47">
        <v>1</v>
      </c>
      <c r="M13" s="62">
        <f t="shared" si="8"/>
        <v>199.22130000000001</v>
      </c>
      <c r="N13" s="62">
        <f t="shared" si="9"/>
        <v>39.844260000000006</v>
      </c>
      <c r="O13" s="61">
        <f t="shared" si="2"/>
        <v>239.06556</v>
      </c>
      <c r="P13" s="47">
        <v>1</v>
      </c>
      <c r="Q13" s="63">
        <f t="shared" si="10"/>
        <v>190.0617</v>
      </c>
      <c r="R13" s="63">
        <f t="shared" si="11"/>
        <v>38.012340000000002</v>
      </c>
      <c r="S13" s="61">
        <f t="shared" si="3"/>
        <v>228.07404</v>
      </c>
      <c r="T13" s="51">
        <v>1</v>
      </c>
      <c r="U13" s="64">
        <f t="shared" si="12"/>
        <v>167.1627</v>
      </c>
      <c r="V13" s="64">
        <f t="shared" si="13"/>
        <v>33.432540000000003</v>
      </c>
      <c r="W13" s="61">
        <f t="shared" si="4"/>
        <v>200.59523999999999</v>
      </c>
      <c r="X13" s="65">
        <f t="shared" si="14"/>
        <v>181033.99823999999</v>
      </c>
    </row>
    <row r="14" spans="1:24" x14ac:dyDescent="0.25">
      <c r="A14" s="43" t="s">
        <v>56</v>
      </c>
      <c r="B14" s="44" t="s">
        <v>57</v>
      </c>
      <c r="C14" s="45">
        <v>300</v>
      </c>
      <c r="D14" s="60">
        <v>1800</v>
      </c>
      <c r="E14" s="45">
        <f t="shared" si="15"/>
        <v>15</v>
      </c>
      <c r="F14" s="60">
        <f t="shared" si="5"/>
        <v>360</v>
      </c>
      <c r="G14" s="45">
        <f t="shared" si="16"/>
        <v>15</v>
      </c>
      <c r="H14" s="60">
        <f t="shared" si="6"/>
        <v>1440</v>
      </c>
      <c r="I14" s="46">
        <v>1</v>
      </c>
      <c r="J14" s="60">
        <f t="shared" si="7"/>
        <v>288</v>
      </c>
      <c r="K14" s="61">
        <f t="shared" si="1"/>
        <v>567288</v>
      </c>
      <c r="L14" s="47">
        <v>1</v>
      </c>
      <c r="M14" s="62">
        <f t="shared" si="8"/>
        <v>1566</v>
      </c>
      <c r="N14" s="62">
        <f t="shared" si="9"/>
        <v>313.20000000000005</v>
      </c>
      <c r="O14" s="61">
        <f t="shared" si="2"/>
        <v>1879.2</v>
      </c>
      <c r="P14" s="47">
        <v>1</v>
      </c>
      <c r="Q14" s="63">
        <f t="shared" si="10"/>
        <v>1494</v>
      </c>
      <c r="R14" s="63">
        <f t="shared" si="11"/>
        <v>298.8</v>
      </c>
      <c r="S14" s="61">
        <f t="shared" si="3"/>
        <v>1792.8</v>
      </c>
      <c r="T14" s="51">
        <v>1</v>
      </c>
      <c r="U14" s="64">
        <f t="shared" si="12"/>
        <v>1314</v>
      </c>
      <c r="V14" s="64">
        <f t="shared" si="13"/>
        <v>262.8</v>
      </c>
      <c r="W14" s="61">
        <f t="shared" si="4"/>
        <v>1576.8</v>
      </c>
      <c r="X14" s="65">
        <f t="shared" si="14"/>
        <v>572536.80000000005</v>
      </c>
    </row>
    <row r="15" spans="1:24" x14ac:dyDescent="0.25">
      <c r="A15" s="43" t="s">
        <v>58</v>
      </c>
      <c r="B15" s="44" t="s">
        <v>59</v>
      </c>
      <c r="C15" s="45">
        <v>250</v>
      </c>
      <c r="D15" s="60">
        <v>2800</v>
      </c>
      <c r="E15" s="45">
        <f t="shared" si="15"/>
        <v>12.5</v>
      </c>
      <c r="F15" s="60">
        <f t="shared" si="5"/>
        <v>560</v>
      </c>
      <c r="G15" s="45">
        <f t="shared" si="16"/>
        <v>12.5</v>
      </c>
      <c r="H15" s="60">
        <f t="shared" si="6"/>
        <v>2240</v>
      </c>
      <c r="I15" s="46">
        <v>1</v>
      </c>
      <c r="J15" s="60">
        <f t="shared" si="7"/>
        <v>448</v>
      </c>
      <c r="K15" s="61">
        <f t="shared" si="1"/>
        <v>735448</v>
      </c>
      <c r="L15" s="47">
        <v>1</v>
      </c>
      <c r="M15" s="62">
        <f t="shared" si="8"/>
        <v>2436</v>
      </c>
      <c r="N15" s="62">
        <f t="shared" si="9"/>
        <v>487.20000000000005</v>
      </c>
      <c r="O15" s="61">
        <f t="shared" si="2"/>
        <v>2923.2</v>
      </c>
      <c r="P15" s="47">
        <v>1</v>
      </c>
      <c r="Q15" s="63">
        <f t="shared" si="10"/>
        <v>2324</v>
      </c>
      <c r="R15" s="63">
        <f t="shared" si="11"/>
        <v>464.8</v>
      </c>
      <c r="S15" s="61">
        <f t="shared" si="3"/>
        <v>2788.8</v>
      </c>
      <c r="T15" s="51">
        <v>1</v>
      </c>
      <c r="U15" s="64">
        <f t="shared" si="12"/>
        <v>2044</v>
      </c>
      <c r="V15" s="64">
        <f t="shared" si="13"/>
        <v>408.8</v>
      </c>
      <c r="W15" s="61">
        <f t="shared" si="4"/>
        <v>2452.8000000000002</v>
      </c>
      <c r="X15" s="65">
        <f t="shared" si="14"/>
        <v>743612.8</v>
      </c>
    </row>
    <row r="16" spans="1:24" x14ac:dyDescent="0.25">
      <c r="A16" s="43" t="s">
        <v>84</v>
      </c>
      <c r="B16" s="44" t="s">
        <v>81</v>
      </c>
      <c r="C16" s="45">
        <v>750</v>
      </c>
      <c r="D16" s="60">
        <v>222.92</v>
      </c>
      <c r="E16" s="45">
        <f t="shared" si="15"/>
        <v>37.5</v>
      </c>
      <c r="F16" s="60">
        <f t="shared" si="5"/>
        <v>44.584000000000003</v>
      </c>
      <c r="G16" s="45">
        <f t="shared" si="16"/>
        <v>37.5</v>
      </c>
      <c r="H16" s="60">
        <f t="shared" si="6"/>
        <v>178.33600000000001</v>
      </c>
      <c r="I16" s="46">
        <v>1</v>
      </c>
      <c r="J16" s="60">
        <f t="shared" si="7"/>
        <v>35.667200000000001</v>
      </c>
      <c r="K16" s="61">
        <f t="shared" si="1"/>
        <v>175585.1672</v>
      </c>
      <c r="L16" s="47">
        <v>1</v>
      </c>
      <c r="M16" s="62">
        <f t="shared" si="8"/>
        <v>193.94039999999998</v>
      </c>
      <c r="N16" s="62">
        <f t="shared" si="9"/>
        <v>38.788080000000001</v>
      </c>
      <c r="O16" s="61">
        <f t="shared" si="2"/>
        <v>232.72847999999999</v>
      </c>
      <c r="P16" s="47">
        <v>1</v>
      </c>
      <c r="Q16" s="63">
        <f t="shared" si="10"/>
        <v>185.02359999999999</v>
      </c>
      <c r="R16" s="63">
        <f t="shared" si="11"/>
        <v>37.004719999999999</v>
      </c>
      <c r="S16" s="61">
        <f t="shared" si="3"/>
        <v>222.02831999999998</v>
      </c>
      <c r="T16" s="51">
        <v>1</v>
      </c>
      <c r="U16" s="64">
        <f t="shared" si="12"/>
        <v>162.73159999999999</v>
      </c>
      <c r="V16" s="64">
        <f t="shared" si="13"/>
        <v>32.546320000000001</v>
      </c>
      <c r="W16" s="61">
        <f t="shared" si="4"/>
        <v>195.27791999999999</v>
      </c>
      <c r="X16" s="65">
        <f t="shared" si="14"/>
        <v>176235.20191999999</v>
      </c>
    </row>
    <row r="17" spans="1:24" x14ac:dyDescent="0.25">
      <c r="A17" s="43" t="s">
        <v>85</v>
      </c>
      <c r="B17" s="44" t="s">
        <v>82</v>
      </c>
      <c r="C17" s="45">
        <v>250</v>
      </c>
      <c r="D17" s="60">
        <v>3200</v>
      </c>
      <c r="E17" s="45">
        <f t="shared" si="15"/>
        <v>12.5</v>
      </c>
      <c r="F17" s="60">
        <f t="shared" si="5"/>
        <v>640</v>
      </c>
      <c r="G17" s="45">
        <f t="shared" si="16"/>
        <v>12.5</v>
      </c>
      <c r="H17" s="60">
        <f t="shared" si="6"/>
        <v>2560</v>
      </c>
      <c r="I17" s="46">
        <v>1</v>
      </c>
      <c r="J17" s="60">
        <f t="shared" si="7"/>
        <v>512</v>
      </c>
      <c r="K17" s="61">
        <f t="shared" si="1"/>
        <v>840512</v>
      </c>
      <c r="L17" s="47">
        <v>1</v>
      </c>
      <c r="M17" s="62">
        <f t="shared" si="8"/>
        <v>2784</v>
      </c>
      <c r="N17" s="62">
        <f t="shared" si="9"/>
        <v>556.80000000000007</v>
      </c>
      <c r="O17" s="61">
        <f t="shared" si="2"/>
        <v>3340.8</v>
      </c>
      <c r="P17" s="47">
        <v>1</v>
      </c>
      <c r="Q17" s="63">
        <f t="shared" si="10"/>
        <v>2656</v>
      </c>
      <c r="R17" s="63">
        <f t="shared" si="11"/>
        <v>531.20000000000005</v>
      </c>
      <c r="S17" s="61">
        <f t="shared" si="3"/>
        <v>3187.2</v>
      </c>
      <c r="T17" s="51">
        <v>1</v>
      </c>
      <c r="U17" s="64">
        <f t="shared" si="12"/>
        <v>2336</v>
      </c>
      <c r="V17" s="64">
        <f t="shared" si="13"/>
        <v>467.20000000000005</v>
      </c>
      <c r="W17" s="61">
        <f t="shared" si="4"/>
        <v>2803.2</v>
      </c>
      <c r="X17" s="65">
        <f t="shared" si="14"/>
        <v>849843.19999999995</v>
      </c>
    </row>
    <row r="18" spans="1:24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3" t="s">
        <v>60</v>
      </c>
      <c r="W18" s="83"/>
      <c r="X18" s="66">
        <f>SUM(X6:X17)</f>
        <v>13023162.512220001</v>
      </c>
    </row>
    <row r="19" spans="1:24" ht="15.75" thickBot="1" x14ac:dyDescent="0.3">
      <c r="A19" s="95" t="s">
        <v>61</v>
      </c>
      <c r="B19" s="96"/>
      <c r="C19" s="96"/>
      <c r="D19" s="9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</row>
    <row r="20" spans="1:24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</row>
    <row r="21" spans="1:24" x14ac:dyDescent="0.25">
      <c r="A21" s="49" t="s">
        <v>40</v>
      </c>
      <c r="B21" s="49" t="s">
        <v>41</v>
      </c>
      <c r="C21" s="48">
        <v>1</v>
      </c>
      <c r="D21" s="68">
        <f t="shared" ref="D21:D32" si="17">H6*0.7</f>
        <v>2072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67">
        <f t="shared" ref="X21:X32" si="18">C21*D21</f>
        <v>2072</v>
      </c>
    </row>
    <row r="22" spans="1:24" x14ac:dyDescent="0.25">
      <c r="A22" s="49" t="s">
        <v>42</v>
      </c>
      <c r="B22" s="49" t="s">
        <v>43</v>
      </c>
      <c r="C22" s="48">
        <v>1</v>
      </c>
      <c r="D22" s="68">
        <f t="shared" si="17"/>
        <v>2184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67">
        <f t="shared" si="18"/>
        <v>2184</v>
      </c>
    </row>
    <row r="23" spans="1:24" x14ac:dyDescent="0.25">
      <c r="A23" s="49" t="s">
        <v>44</v>
      </c>
      <c r="B23" s="49" t="s">
        <v>45</v>
      </c>
      <c r="C23" s="48">
        <v>1</v>
      </c>
      <c r="D23" s="68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67">
        <f t="shared" si="18"/>
        <v>1288</v>
      </c>
    </row>
    <row r="24" spans="1:24" x14ac:dyDescent="0.25">
      <c r="A24" s="49" t="s">
        <v>46</v>
      </c>
      <c r="B24" s="49" t="s">
        <v>47</v>
      </c>
      <c r="C24" s="48">
        <v>1</v>
      </c>
      <c r="D24" s="68">
        <f t="shared" si="17"/>
        <v>1176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67">
        <f t="shared" si="18"/>
        <v>1176</v>
      </c>
    </row>
    <row r="25" spans="1:24" ht="15.75" thickBot="1" x14ac:dyDescent="0.3">
      <c r="A25" s="49" t="s">
        <v>48</v>
      </c>
      <c r="B25" s="49" t="s">
        <v>49</v>
      </c>
      <c r="C25" s="48">
        <v>1</v>
      </c>
      <c r="D25" s="68">
        <f t="shared" si="17"/>
        <v>707.1232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67">
        <f t="shared" si="18"/>
        <v>707.1232</v>
      </c>
    </row>
    <row r="26" spans="1:24" x14ac:dyDescent="0.25">
      <c r="A26" s="49" t="s">
        <v>50</v>
      </c>
      <c r="B26" s="49" t="s">
        <v>51</v>
      </c>
      <c r="C26" s="48">
        <v>1</v>
      </c>
      <c r="D26" s="68">
        <f t="shared" si="17"/>
        <v>612.84719999999993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67">
        <f t="shared" si="18"/>
        <v>612.84719999999993</v>
      </c>
    </row>
    <row r="27" spans="1:24" x14ac:dyDescent="0.25">
      <c r="A27" s="49" t="s">
        <v>52</v>
      </c>
      <c r="B27" s="49" t="s">
        <v>53</v>
      </c>
      <c r="C27" s="48">
        <v>1</v>
      </c>
      <c r="D27" s="68">
        <f t="shared" si="17"/>
        <v>290.81920000000002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67">
        <f t="shared" si="18"/>
        <v>290.81920000000002</v>
      </c>
    </row>
    <row r="28" spans="1:24" x14ac:dyDescent="0.25">
      <c r="A28" s="49" t="s">
        <v>54</v>
      </c>
      <c r="B28" s="49" t="s">
        <v>55</v>
      </c>
      <c r="C28" s="48">
        <v>1</v>
      </c>
      <c r="D28" s="68">
        <f t="shared" si="17"/>
        <v>128.23439999999999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67">
        <f t="shared" si="18"/>
        <v>128.23439999999999</v>
      </c>
    </row>
    <row r="29" spans="1:24" ht="15.75" thickBot="1" x14ac:dyDescent="0.3">
      <c r="A29" s="49" t="s">
        <v>56</v>
      </c>
      <c r="B29" s="49" t="s">
        <v>57</v>
      </c>
      <c r="C29" s="48">
        <v>1</v>
      </c>
      <c r="D29" s="68">
        <f t="shared" si="17"/>
        <v>1007.9999999999999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67">
        <f t="shared" si="18"/>
        <v>1007.9999999999999</v>
      </c>
    </row>
    <row r="30" spans="1:24" x14ac:dyDescent="0.25">
      <c r="A30" s="49" t="s">
        <v>58</v>
      </c>
      <c r="B30" s="49" t="s">
        <v>59</v>
      </c>
      <c r="C30" s="48">
        <v>1</v>
      </c>
      <c r="D30" s="68">
        <f t="shared" si="17"/>
        <v>1568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67">
        <f t="shared" si="18"/>
        <v>1568</v>
      </c>
    </row>
    <row r="31" spans="1:24" x14ac:dyDescent="0.25">
      <c r="A31" s="49" t="s">
        <v>56</v>
      </c>
      <c r="B31" s="49" t="s">
        <v>81</v>
      </c>
      <c r="C31" s="48">
        <v>1</v>
      </c>
      <c r="D31" s="68">
        <f t="shared" si="17"/>
        <v>124.8352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67">
        <f t="shared" si="18"/>
        <v>124.8352</v>
      </c>
    </row>
    <row r="32" spans="1:24" ht="15.75" thickBot="1" x14ac:dyDescent="0.3">
      <c r="A32" s="49" t="s">
        <v>58</v>
      </c>
      <c r="B32" s="49" t="s">
        <v>82</v>
      </c>
      <c r="C32" s="48">
        <v>1</v>
      </c>
      <c r="D32" s="68">
        <f t="shared" si="17"/>
        <v>1792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67">
        <f t="shared" si="18"/>
        <v>1792</v>
      </c>
    </row>
    <row r="33" spans="1:24" ht="15.7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84">
        <f>SUM(X21:X32)</f>
        <v>12951.859199999999</v>
      </c>
      <c r="X33" s="85"/>
    </row>
    <row r="34" spans="1:24" ht="15.75" thickBot="1" x14ac:dyDescent="0.3">
      <c r="A34" s="89" t="s">
        <v>67</v>
      </c>
      <c r="B34" s="90"/>
      <c r="C34" s="91"/>
      <c r="D34" s="92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</row>
    <row r="35" spans="1:24" ht="81" customHeight="1" thickBot="1" x14ac:dyDescent="0.3">
      <c r="A35" s="98" t="s">
        <v>83</v>
      </c>
      <c r="B35" s="99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</row>
    <row r="36" spans="1:24" ht="15.75" thickBot="1" x14ac:dyDescent="0.3">
      <c r="A36" s="86" t="s">
        <v>68</v>
      </c>
      <c r="B36" s="87"/>
      <c r="C36" s="87"/>
      <c r="D36" s="87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</row>
    <row r="37" spans="1:24" ht="15.75" thickBot="1" x14ac:dyDescent="0.3">
      <c r="A37" s="89" t="s">
        <v>69</v>
      </c>
      <c r="B37" s="93"/>
      <c r="C37" s="42">
        <v>596</v>
      </c>
      <c r="D37" s="36">
        <v>384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3">
        <f>C37*D37</f>
        <v>228864</v>
      </c>
    </row>
    <row r="38" spans="1:24" ht="15.75" thickBot="1" x14ac:dyDescent="0.3">
      <c r="A38" s="89" t="s">
        <v>70</v>
      </c>
      <c r="B38" s="93"/>
      <c r="C38" s="42">
        <f>C37*0.05</f>
        <v>29.8</v>
      </c>
      <c r="D38" s="36">
        <f>D37*1.6</f>
        <v>614.40000000000009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3">
        <f>C38*D38</f>
        <v>18309.120000000003</v>
      </c>
    </row>
    <row r="39" spans="1:24" ht="15.75" thickBot="1" x14ac:dyDescent="0.3">
      <c r="A39" s="89" t="s">
        <v>71</v>
      </c>
      <c r="B39" s="93"/>
      <c r="C39" s="42">
        <f>C37*0.05</f>
        <v>29.8</v>
      </c>
      <c r="D39" s="36">
        <f>D37*0.2</f>
        <v>76.800000000000011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3">
        <f>C39*D39</f>
        <v>2288.6400000000003</v>
      </c>
    </row>
    <row r="40" spans="1:24" ht="15.7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84">
        <f>SUM(X37:X39)</f>
        <v>249461.76000000001</v>
      </c>
      <c r="X40" s="100"/>
    </row>
    <row r="41" spans="1:24" ht="15.75" thickBot="1" x14ac:dyDescent="0.3">
      <c r="A41" s="101" t="s">
        <v>72</v>
      </c>
      <c r="B41" s="102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</row>
    <row r="42" spans="1:24" ht="15.75" thickBot="1" x14ac:dyDescent="0.3">
      <c r="A42" s="89" t="s">
        <v>75</v>
      </c>
      <c r="B42" s="93"/>
      <c r="C42" s="8">
        <v>20043</v>
      </c>
      <c r="D42" s="36">
        <v>4.8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105297.90479999999</v>
      </c>
    </row>
    <row r="43" spans="1:24" ht="15.75" thickBot="1" x14ac:dyDescent="0.3">
      <c r="A43" s="89" t="s">
        <v>76</v>
      </c>
      <c r="B43" s="93"/>
      <c r="C43" s="8">
        <v>27111</v>
      </c>
      <c r="D43" s="41">
        <v>6.17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183082.34521499998</v>
      </c>
    </row>
    <row r="44" spans="1:24" ht="15.75" thickBot="1" x14ac:dyDescent="0.3">
      <c r="A44" s="89" t="s">
        <v>77</v>
      </c>
      <c r="B44" s="93"/>
      <c r="C44" s="8">
        <v>20043</v>
      </c>
      <c r="D44" s="41">
        <v>6.38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139958.46513</v>
      </c>
    </row>
    <row r="45" spans="1:24" ht="15.7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84">
        <f>SUM(X42:X44)</f>
        <v>428338.71514500002</v>
      </c>
      <c r="X45" s="100"/>
    </row>
    <row r="46" spans="1:24" ht="36.75" customHeight="1" thickBot="1" x14ac:dyDescent="0.3">
      <c r="A46" s="103" t="s">
        <v>87</v>
      </c>
      <c r="B46" s="104"/>
      <c r="C46" s="104"/>
      <c r="D46" s="104"/>
      <c r="E46" s="104"/>
      <c r="F46" s="104"/>
      <c r="G46" s="104"/>
      <c r="H46" s="10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6">
        <f>SUM(X18,W33,X35,W40,W45)</f>
        <v>13728915.366565</v>
      </c>
      <c r="X46" s="107"/>
    </row>
  </sheetData>
  <mergeCells count="43">
    <mergeCell ref="H3:H4"/>
    <mergeCell ref="I3:I4"/>
    <mergeCell ref="J3:J4"/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  <mergeCell ref="A38:B38"/>
    <mergeCell ref="T3:T4"/>
    <mergeCell ref="U3:U4"/>
    <mergeCell ref="V3:V4"/>
    <mergeCell ref="X4:X5"/>
    <mergeCell ref="V18:W18"/>
    <mergeCell ref="A19:D19"/>
    <mergeCell ref="L3:L4"/>
    <mergeCell ref="M3:M4"/>
    <mergeCell ref="N3:N4"/>
    <mergeCell ref="P3:P4"/>
    <mergeCell ref="Q3:Q4"/>
    <mergeCell ref="R3:R4"/>
    <mergeCell ref="E3:E4"/>
    <mergeCell ref="F3:F4"/>
    <mergeCell ref="G3:G4"/>
    <mergeCell ref="W33:X33"/>
    <mergeCell ref="A34:D34"/>
    <mergeCell ref="A35:B35"/>
    <mergeCell ref="A36:D36"/>
    <mergeCell ref="A37:B37"/>
    <mergeCell ref="W45:X45"/>
    <mergeCell ref="A46:H46"/>
    <mergeCell ref="W46:X46"/>
    <mergeCell ref="A39:B39"/>
    <mergeCell ref="W40:X40"/>
    <mergeCell ref="A41:B41"/>
    <mergeCell ref="A42:B42"/>
    <mergeCell ref="A43:B43"/>
    <mergeCell ref="A44:B4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B8011A00F0E45B82AD3A3C8C3DCA9" ma:contentTypeVersion="12" ma:contentTypeDescription="Crie um novo documento." ma:contentTypeScope="" ma:versionID="a64427e1fcc216c1c1613e56e21cbe09">
  <xsd:schema xmlns:xsd="http://www.w3.org/2001/XMLSchema" xmlns:xs="http://www.w3.org/2001/XMLSchema" xmlns:p="http://schemas.microsoft.com/office/2006/metadata/properties" xmlns:ns2="dc38f6c3-b03a-42eb-9d47-fb189fedd875" xmlns:ns3="b7fa0bfe-eb2b-459c-8c30-b6435f7e58fe" targetNamespace="http://schemas.microsoft.com/office/2006/metadata/properties" ma:root="true" ma:fieldsID="8c808859ecaa5eea9e082151e42b519f" ns2:_="" ns3:_="">
    <xsd:import namespace="dc38f6c3-b03a-42eb-9d47-fb189fedd875"/>
    <xsd:import namespace="b7fa0bfe-eb2b-459c-8c30-b6435f7e5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8f6c3-b03a-42eb-9d47-fb189fedd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4ba3b7a-2cbe-4cfc-97f4-ef34a74b0e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a0bfe-eb2b-459c-8c30-b6435f7e58f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41c027-7972-4b92-a603-a05869806e23}" ma:internalName="TaxCatchAll" ma:showField="CatchAllData" ma:web="b7fa0bfe-eb2b-459c-8c30-b6435f7e58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a0bfe-eb2b-459c-8c30-b6435f7e58fe" xsi:nil="true"/>
    <lcf76f155ced4ddcb4097134ff3c332f xmlns="dc38f6c3-b03a-42eb-9d47-fb189fedd875">
      <Terms xmlns="http://schemas.microsoft.com/office/infopath/2007/PartnerControls"/>
    </lcf76f155ced4ddcb4097134ff3c332f>
    <SharedWithUsers xmlns="b7fa0bfe-eb2b-459c-8c30-b6435f7e58fe">
      <UserInfo>
        <DisplayName>Marcus Vinicius Meireles</DisplayName>
        <AccountId>45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CF6972F-D56D-4241-B18D-AEC408B9B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8f6c3-b03a-42eb-9d47-fb189fedd875"/>
    <ds:schemaRef ds:uri="b7fa0bfe-eb2b-459c-8c30-b6435f7e5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39C09B-E5C3-4DA6-91D5-F2DE999109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92F2F9-B1FD-4C86-9503-D3986BC55FE1}">
  <ds:schemaRefs>
    <ds:schemaRef ds:uri="http://schemas.microsoft.com/office/2006/metadata/properties"/>
    <ds:schemaRef ds:uri="http://schemas.microsoft.com/office/infopath/2007/PartnerControls"/>
    <ds:schemaRef ds:uri="b7fa0bfe-eb2b-459c-8c30-b6435f7e58fe"/>
    <ds:schemaRef ds:uri="dc38f6c3-b03a-42eb-9d47-fb189fedd8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Região Nordeste </vt:lpstr>
      <vt:lpstr>Região Sul</vt:lpstr>
      <vt:lpstr>Região Sudeste</vt:lpstr>
      <vt:lpstr>Região Centro-Oeste e Norte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Marcelo Pereira de Vasconcelos</cp:lastModifiedBy>
  <cp:revision/>
  <cp:lastPrinted>2026-01-26T18:59:03Z</cp:lastPrinted>
  <dcterms:created xsi:type="dcterms:W3CDTF">2022-12-05T12:52:07Z</dcterms:created>
  <dcterms:modified xsi:type="dcterms:W3CDTF">2026-02-10T14:49:26Z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0x0101000EAB8011A00F0E45B82AD3A3C8C3DCA9</vt:lpwstr>
  </property>
  <property fmtid="{D5CDD505-2E9C-101B-9397-08002B2CF9AE}" pid="3" name="MediaServiceImageTags">
    <vt:lpwstr/>
  </property>
</Properties>
</file>